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7" sheetId="1" r:id="rId1"/>
  </sheets>
  <externalReferences>
    <externalReference r:id="rId2"/>
  </externalReferences>
  <definedNames>
    <definedName name="_xlnm._FilterDatabase" localSheetId="0" hidden="1">'7'!$A$7:$CX$12</definedName>
    <definedName name="_xlnm.Print_Titles" localSheetId="0">'7'!$12:$12</definedName>
    <definedName name="_xlnm.Print_Area" localSheetId="0">'7'!$A$1:$CX$245</definedName>
  </definedNames>
  <calcPr calcId="125725"/>
</workbook>
</file>

<file path=xl/calcChain.xml><?xml version="1.0" encoding="utf-8"?>
<calcChain xmlns="http://schemas.openxmlformats.org/spreadsheetml/2006/main">
  <c r="C245" i="1"/>
  <c r="B245"/>
  <c r="CX242"/>
  <c r="CT242"/>
  <c r="CS242"/>
  <c r="CR242"/>
  <c r="CM242"/>
  <c r="CL242"/>
  <c r="CB242"/>
  <c r="CA242"/>
  <c r="BZ242"/>
  <c r="BW242"/>
  <c r="CK242" s="1"/>
  <c r="E242" s="1"/>
  <c r="BV242"/>
  <c r="AS242"/>
  <c r="CW242" s="1"/>
  <c r="Q242" s="1"/>
  <c r="AR242"/>
  <c r="CV242" s="1"/>
  <c r="P242" s="1"/>
  <c r="AQ242"/>
  <c r="CU242" s="1"/>
  <c r="O242" s="1"/>
  <c r="AM242"/>
  <c r="CQ242" s="1"/>
  <c r="K242" s="1"/>
  <c r="AL242"/>
  <c r="CP242" s="1"/>
  <c r="J242" s="1"/>
  <c r="AK242"/>
  <c r="CO242" s="1"/>
  <c r="I242" s="1"/>
  <c r="AJ242"/>
  <c r="CN242" s="1"/>
  <c r="H242" s="1"/>
  <c r="AF242"/>
  <c r="CJ242" s="1"/>
  <c r="D242" s="1"/>
  <c r="N242"/>
  <c r="M242"/>
  <c r="L242"/>
  <c r="G242"/>
  <c r="F242"/>
  <c r="C242"/>
  <c r="B242"/>
  <c r="CX241"/>
  <c r="CU241"/>
  <c r="O241" s="1"/>
  <c r="CT241"/>
  <c r="CS241"/>
  <c r="CR241"/>
  <c r="CN241"/>
  <c r="CM241"/>
  <c r="G241" s="1"/>
  <c r="CL241"/>
  <c r="CK241"/>
  <c r="AS241"/>
  <c r="CW241" s="1"/>
  <c r="Q241" s="1"/>
  <c r="AR241"/>
  <c r="CV241" s="1"/>
  <c r="P241" s="1"/>
  <c r="AQ241"/>
  <c r="AM241"/>
  <c r="CQ241" s="1"/>
  <c r="K241" s="1"/>
  <c r="AL241"/>
  <c r="CP241" s="1"/>
  <c r="J241" s="1"/>
  <c r="AK241"/>
  <c r="CO241" s="1"/>
  <c r="I241" s="1"/>
  <c r="AJ241"/>
  <c r="AF241"/>
  <c r="CJ241" s="1"/>
  <c r="D241" s="1"/>
  <c r="N241"/>
  <c r="M241"/>
  <c r="L241"/>
  <c r="H241"/>
  <c r="F241"/>
  <c r="E241"/>
  <c r="C241"/>
  <c r="B241"/>
  <c r="CX240"/>
  <c r="CT240"/>
  <c r="CS240"/>
  <c r="CR240"/>
  <c r="CM240"/>
  <c r="CL240"/>
  <c r="CK240"/>
  <c r="AS240"/>
  <c r="CW240" s="1"/>
  <c r="Q240" s="1"/>
  <c r="AR240"/>
  <c r="CV240" s="1"/>
  <c r="P240" s="1"/>
  <c r="AQ240"/>
  <c r="CU240" s="1"/>
  <c r="O240" s="1"/>
  <c r="AM240"/>
  <c r="CQ240" s="1"/>
  <c r="K240" s="1"/>
  <c r="AL240"/>
  <c r="CP240" s="1"/>
  <c r="J240" s="1"/>
  <c r="AK240"/>
  <c r="CO240" s="1"/>
  <c r="I240" s="1"/>
  <c r="AJ240"/>
  <c r="CN240" s="1"/>
  <c r="H240" s="1"/>
  <c r="AF240"/>
  <c r="CJ240" s="1"/>
  <c r="D240" s="1"/>
  <c r="N240"/>
  <c r="M240"/>
  <c r="L240"/>
  <c r="G240"/>
  <c r="F240"/>
  <c r="E240"/>
  <c r="C240"/>
  <c r="B240"/>
  <c r="CX239"/>
  <c r="CT239"/>
  <c r="CS239"/>
  <c r="CR239"/>
  <c r="CM239"/>
  <c r="CL239"/>
  <c r="CK239"/>
  <c r="AS239"/>
  <c r="CW239" s="1"/>
  <c r="Q239" s="1"/>
  <c r="AR239"/>
  <c r="CV239" s="1"/>
  <c r="P239" s="1"/>
  <c r="AQ239"/>
  <c r="CU239" s="1"/>
  <c r="O239" s="1"/>
  <c r="AM239"/>
  <c r="CQ239" s="1"/>
  <c r="K239" s="1"/>
  <c r="AL239"/>
  <c r="CP239" s="1"/>
  <c r="J239" s="1"/>
  <c r="AK239"/>
  <c r="CO239" s="1"/>
  <c r="I239" s="1"/>
  <c r="AJ239"/>
  <c r="CN239" s="1"/>
  <c r="H239" s="1"/>
  <c r="AF239"/>
  <c r="CJ239" s="1"/>
  <c r="D239" s="1"/>
  <c r="N239"/>
  <c r="M239"/>
  <c r="L239"/>
  <c r="G239"/>
  <c r="F239"/>
  <c r="E239"/>
  <c r="C239"/>
  <c r="B239"/>
  <c r="CX238"/>
  <c r="CT238"/>
  <c r="CS238"/>
  <c r="CR238"/>
  <c r="CM238"/>
  <c r="CL238"/>
  <c r="CK238"/>
  <c r="AS238"/>
  <c r="CW238" s="1"/>
  <c r="Q238" s="1"/>
  <c r="AR238"/>
  <c r="CV238" s="1"/>
  <c r="P238" s="1"/>
  <c r="AQ238"/>
  <c r="CU238" s="1"/>
  <c r="O238" s="1"/>
  <c r="AM238"/>
  <c r="CQ238" s="1"/>
  <c r="K238" s="1"/>
  <c r="AL238"/>
  <c r="CP238" s="1"/>
  <c r="J238" s="1"/>
  <c r="AK238"/>
  <c r="CO238" s="1"/>
  <c r="I238" s="1"/>
  <c r="AJ238"/>
  <c r="CN238" s="1"/>
  <c r="H238" s="1"/>
  <c r="AF238"/>
  <c r="CJ238" s="1"/>
  <c r="D238" s="1"/>
  <c r="N238"/>
  <c r="M238"/>
  <c r="L238"/>
  <c r="G238"/>
  <c r="F238"/>
  <c r="E238"/>
  <c r="C238"/>
  <c r="B238"/>
  <c r="CX237"/>
  <c r="CT237"/>
  <c r="CS237"/>
  <c r="CR237"/>
  <c r="CM237"/>
  <c r="CL237"/>
  <c r="CK237"/>
  <c r="AS237"/>
  <c r="CW237" s="1"/>
  <c r="Q237" s="1"/>
  <c r="AR237"/>
  <c r="CV237" s="1"/>
  <c r="P237" s="1"/>
  <c r="AQ237"/>
  <c r="CU237" s="1"/>
  <c r="O237" s="1"/>
  <c r="AM237"/>
  <c r="CQ237" s="1"/>
  <c r="K237" s="1"/>
  <c r="AL237"/>
  <c r="CP237" s="1"/>
  <c r="J237" s="1"/>
  <c r="AK237"/>
  <c r="CO237" s="1"/>
  <c r="I237" s="1"/>
  <c r="AJ237"/>
  <c r="CN237" s="1"/>
  <c r="H237" s="1"/>
  <c r="AF237"/>
  <c r="CJ237" s="1"/>
  <c r="D237" s="1"/>
  <c r="N237"/>
  <c r="M237"/>
  <c r="L237"/>
  <c r="G237"/>
  <c r="F237"/>
  <c r="E237"/>
  <c r="C237"/>
  <c r="B237"/>
  <c r="CX236"/>
  <c r="CT236"/>
  <c r="CS236"/>
  <c r="CR236"/>
  <c r="CM236"/>
  <c r="CL236"/>
  <c r="CK236"/>
  <c r="AS236"/>
  <c r="CW236" s="1"/>
  <c r="Q236" s="1"/>
  <c r="AR236"/>
  <c r="CV236" s="1"/>
  <c r="P236" s="1"/>
  <c r="AQ236"/>
  <c r="CU236" s="1"/>
  <c r="O236" s="1"/>
  <c r="AM236"/>
  <c r="CQ236" s="1"/>
  <c r="K236" s="1"/>
  <c r="AL236"/>
  <c r="CP236" s="1"/>
  <c r="J236" s="1"/>
  <c r="AK236"/>
  <c r="CO236" s="1"/>
  <c r="I236" s="1"/>
  <c r="AJ236"/>
  <c r="CN236" s="1"/>
  <c r="H236" s="1"/>
  <c r="AF236"/>
  <c r="CJ236" s="1"/>
  <c r="D236" s="1"/>
  <c r="N236"/>
  <c r="M236"/>
  <c r="L236"/>
  <c r="G236"/>
  <c r="F236"/>
  <c r="E236"/>
  <c r="C236"/>
  <c r="B236"/>
  <c r="CX235"/>
  <c r="CT235"/>
  <c r="CS235"/>
  <c r="CR235"/>
  <c r="CM235"/>
  <c r="CL235"/>
  <c r="CK235"/>
  <c r="AS235"/>
  <c r="CW235" s="1"/>
  <c r="Q235" s="1"/>
  <c r="AR235"/>
  <c r="CV235" s="1"/>
  <c r="P235" s="1"/>
  <c r="AQ235"/>
  <c r="CU235" s="1"/>
  <c r="O235" s="1"/>
  <c r="AM235"/>
  <c r="CQ235" s="1"/>
  <c r="K235" s="1"/>
  <c r="AL235"/>
  <c r="CP235" s="1"/>
  <c r="J235" s="1"/>
  <c r="AK235"/>
  <c r="CO235" s="1"/>
  <c r="I235" s="1"/>
  <c r="AJ235"/>
  <c r="CN235" s="1"/>
  <c r="H235" s="1"/>
  <c r="AF235"/>
  <c r="CJ235" s="1"/>
  <c r="D235" s="1"/>
  <c r="N235"/>
  <c r="M235"/>
  <c r="L235"/>
  <c r="G235"/>
  <c r="F235"/>
  <c r="E235"/>
  <c r="C235"/>
  <c r="B235"/>
  <c r="CX234"/>
  <c r="CT234"/>
  <c r="CS234"/>
  <c r="CR234"/>
  <c r="CM234"/>
  <c r="CL234"/>
  <c r="CK234"/>
  <c r="AS234"/>
  <c r="CW234" s="1"/>
  <c r="Q234" s="1"/>
  <c r="AR234"/>
  <c r="CV234" s="1"/>
  <c r="P234" s="1"/>
  <c r="AQ234"/>
  <c r="CU234" s="1"/>
  <c r="O234" s="1"/>
  <c r="AM234"/>
  <c r="CQ234" s="1"/>
  <c r="K234" s="1"/>
  <c r="AL234"/>
  <c r="CP234" s="1"/>
  <c r="J234" s="1"/>
  <c r="AK234"/>
  <c r="CO234" s="1"/>
  <c r="I234" s="1"/>
  <c r="AJ234"/>
  <c r="CN234" s="1"/>
  <c r="H234" s="1"/>
  <c r="AF234"/>
  <c r="CJ234" s="1"/>
  <c r="D234" s="1"/>
  <c r="N234"/>
  <c r="M234"/>
  <c r="L234"/>
  <c r="G234"/>
  <c r="F234"/>
  <c r="E234"/>
  <c r="C234"/>
  <c r="B234"/>
  <c r="CX233"/>
  <c r="CT233"/>
  <c r="CS233"/>
  <c r="CR233"/>
  <c r="CM233"/>
  <c r="CL233"/>
  <c r="CK233"/>
  <c r="AS233"/>
  <c r="CW233" s="1"/>
  <c r="Q233" s="1"/>
  <c r="AR233"/>
  <c r="CV233" s="1"/>
  <c r="P233" s="1"/>
  <c r="AQ233"/>
  <c r="CU233" s="1"/>
  <c r="O233" s="1"/>
  <c r="AM233"/>
  <c r="CQ233" s="1"/>
  <c r="K233" s="1"/>
  <c r="AL233"/>
  <c r="CP233" s="1"/>
  <c r="J233" s="1"/>
  <c r="AK233"/>
  <c r="CO233" s="1"/>
  <c r="I233" s="1"/>
  <c r="AJ233"/>
  <c r="CN233" s="1"/>
  <c r="H233" s="1"/>
  <c r="AF233"/>
  <c r="CJ233" s="1"/>
  <c r="D233" s="1"/>
  <c r="N233"/>
  <c r="M233"/>
  <c r="L233"/>
  <c r="G233"/>
  <c r="F233"/>
  <c r="E233"/>
  <c r="C233"/>
  <c r="B233"/>
  <c r="CX232"/>
  <c r="CT232"/>
  <c r="CS232"/>
  <c r="CR232"/>
  <c r="CM232"/>
  <c r="CL232"/>
  <c r="CK232"/>
  <c r="AS232"/>
  <c r="CW232" s="1"/>
  <c r="Q232" s="1"/>
  <c r="AR232"/>
  <c r="CV232" s="1"/>
  <c r="P232" s="1"/>
  <c r="AQ232"/>
  <c r="CU232" s="1"/>
  <c r="O232" s="1"/>
  <c r="AM232"/>
  <c r="CQ232" s="1"/>
  <c r="K232" s="1"/>
  <c r="AL232"/>
  <c r="CP232" s="1"/>
  <c r="J232" s="1"/>
  <c r="AK232"/>
  <c r="CO232" s="1"/>
  <c r="I232" s="1"/>
  <c r="AJ232"/>
  <c r="CN232" s="1"/>
  <c r="H232" s="1"/>
  <c r="AF232"/>
  <c r="CJ232" s="1"/>
  <c r="D232" s="1"/>
  <c r="N232"/>
  <c r="M232"/>
  <c r="L232"/>
  <c r="G232"/>
  <c r="F232"/>
  <c r="E232"/>
  <c r="C232"/>
  <c r="B232"/>
  <c r="CX231"/>
  <c r="CT231"/>
  <c r="CS231"/>
  <c r="CR231"/>
  <c r="CM231"/>
  <c r="CL231"/>
  <c r="CK231"/>
  <c r="AS231"/>
  <c r="CW231" s="1"/>
  <c r="Q231" s="1"/>
  <c r="AR231"/>
  <c r="CV231" s="1"/>
  <c r="P231" s="1"/>
  <c r="AQ231"/>
  <c r="CU231" s="1"/>
  <c r="O231" s="1"/>
  <c r="AM231"/>
  <c r="CQ231" s="1"/>
  <c r="K231" s="1"/>
  <c r="AL231"/>
  <c r="CP231" s="1"/>
  <c r="J231" s="1"/>
  <c r="AK231"/>
  <c r="CO231" s="1"/>
  <c r="I231" s="1"/>
  <c r="AJ231"/>
  <c r="CN231" s="1"/>
  <c r="H231" s="1"/>
  <c r="AF231"/>
  <c r="CJ231" s="1"/>
  <c r="D231" s="1"/>
  <c r="N231"/>
  <c r="M231"/>
  <c r="L231"/>
  <c r="G231"/>
  <c r="F231"/>
  <c r="E231"/>
  <c r="C231"/>
  <c r="B231"/>
  <c r="CX230"/>
  <c r="CT230"/>
  <c r="CS230"/>
  <c r="CR230"/>
  <c r="CM230"/>
  <c r="CL230"/>
  <c r="CK230"/>
  <c r="AS230"/>
  <c r="CW230" s="1"/>
  <c r="Q230" s="1"/>
  <c r="AR230"/>
  <c r="CV230" s="1"/>
  <c r="P230" s="1"/>
  <c r="AQ230"/>
  <c r="CU230" s="1"/>
  <c r="O230" s="1"/>
  <c r="AM230"/>
  <c r="CQ230" s="1"/>
  <c r="K230" s="1"/>
  <c r="AL230"/>
  <c r="CP230" s="1"/>
  <c r="J230" s="1"/>
  <c r="AK230"/>
  <c r="CO230" s="1"/>
  <c r="I230" s="1"/>
  <c r="AJ230"/>
  <c r="CN230" s="1"/>
  <c r="H230" s="1"/>
  <c r="AF230"/>
  <c r="CJ230" s="1"/>
  <c r="D230" s="1"/>
  <c r="N230"/>
  <c r="M230"/>
  <c r="L230"/>
  <c r="G230"/>
  <c r="F230"/>
  <c r="E230"/>
  <c r="C230"/>
  <c r="B230"/>
  <c r="CX229"/>
  <c r="CT229"/>
  <c r="CS229"/>
  <c r="CR229"/>
  <c r="CP229"/>
  <c r="CN229"/>
  <c r="CM229"/>
  <c r="CL229"/>
  <c r="CK229"/>
  <c r="AS229"/>
  <c r="CW229" s="1"/>
  <c r="Q229" s="1"/>
  <c r="AR229"/>
  <c r="CV229" s="1"/>
  <c r="P229" s="1"/>
  <c r="AQ229"/>
  <c r="CU229" s="1"/>
  <c r="O229" s="1"/>
  <c r="AM229"/>
  <c r="CQ229" s="1"/>
  <c r="K229" s="1"/>
  <c r="AL229"/>
  <c r="AK229"/>
  <c r="CO229" s="1"/>
  <c r="I229" s="1"/>
  <c r="AJ229"/>
  <c r="AF229"/>
  <c r="CJ229" s="1"/>
  <c r="D229" s="1"/>
  <c r="N229"/>
  <c r="M229"/>
  <c r="L229"/>
  <c r="J229"/>
  <c r="H229"/>
  <c r="G229"/>
  <c r="F229"/>
  <c r="E229"/>
  <c r="C229"/>
  <c r="B229"/>
  <c r="CX228"/>
  <c r="CT228"/>
  <c r="CS228"/>
  <c r="CR228"/>
  <c r="CQ228"/>
  <c r="CM228"/>
  <c r="CL228"/>
  <c r="CK228"/>
  <c r="AS228"/>
  <c r="CW228" s="1"/>
  <c r="Q228" s="1"/>
  <c r="AR228"/>
  <c r="CV228" s="1"/>
  <c r="P228" s="1"/>
  <c r="AQ228"/>
  <c r="CU228" s="1"/>
  <c r="O228" s="1"/>
  <c r="AM228"/>
  <c r="AL228"/>
  <c r="CP228" s="1"/>
  <c r="J228" s="1"/>
  <c r="AK228"/>
  <c r="CO228" s="1"/>
  <c r="I228" s="1"/>
  <c r="AJ228"/>
  <c r="CN228" s="1"/>
  <c r="H228" s="1"/>
  <c r="AF228"/>
  <c r="CJ228" s="1"/>
  <c r="D228" s="1"/>
  <c r="N228"/>
  <c r="M228"/>
  <c r="L228"/>
  <c r="K228"/>
  <c r="G228"/>
  <c r="F228"/>
  <c r="E228"/>
  <c r="C228"/>
  <c r="B228"/>
  <c r="CX227"/>
  <c r="CT227"/>
  <c r="CS227"/>
  <c r="CR227"/>
  <c r="CP227"/>
  <c r="CN227"/>
  <c r="CM227"/>
  <c r="CL227"/>
  <c r="CK227"/>
  <c r="AS227"/>
  <c r="CW227" s="1"/>
  <c r="Q227" s="1"/>
  <c r="AR227"/>
  <c r="CV227" s="1"/>
  <c r="P227" s="1"/>
  <c r="AQ227"/>
  <c r="CU227" s="1"/>
  <c r="O227" s="1"/>
  <c r="AM227"/>
  <c r="CQ227" s="1"/>
  <c r="K227" s="1"/>
  <c r="AL227"/>
  <c r="AK227"/>
  <c r="CO227" s="1"/>
  <c r="I227" s="1"/>
  <c r="AJ227"/>
  <c r="AF227"/>
  <c r="CJ227" s="1"/>
  <c r="D227" s="1"/>
  <c r="N227"/>
  <c r="M227"/>
  <c r="L227"/>
  <c r="J227"/>
  <c r="H227"/>
  <c r="G227"/>
  <c r="F227"/>
  <c r="E227"/>
  <c r="C227"/>
  <c r="B227"/>
  <c r="CX226"/>
  <c r="CT226"/>
  <c r="CS226"/>
  <c r="CR226"/>
  <c r="CQ226"/>
  <c r="CO226"/>
  <c r="CM226"/>
  <c r="CL226"/>
  <c r="CK226"/>
  <c r="AS226"/>
  <c r="CW226" s="1"/>
  <c r="Q226" s="1"/>
  <c r="AR226"/>
  <c r="CV226" s="1"/>
  <c r="P226" s="1"/>
  <c r="AQ226"/>
  <c r="CU226" s="1"/>
  <c r="O226" s="1"/>
  <c r="AM226"/>
  <c r="AL226"/>
  <c r="CP226" s="1"/>
  <c r="J226" s="1"/>
  <c r="AK226"/>
  <c r="AJ226"/>
  <c r="CN226" s="1"/>
  <c r="H226" s="1"/>
  <c r="AF226"/>
  <c r="CJ226" s="1"/>
  <c r="D226" s="1"/>
  <c r="N226"/>
  <c r="M226"/>
  <c r="L226"/>
  <c r="K226"/>
  <c r="I226"/>
  <c r="G226"/>
  <c r="F226"/>
  <c r="E226"/>
  <c r="C226"/>
  <c r="B226"/>
  <c r="CX225"/>
  <c r="CT225"/>
  <c r="N225" s="1"/>
  <c r="CS225"/>
  <c r="CR225"/>
  <c r="CP225"/>
  <c r="J225" s="1"/>
  <c r="CN225"/>
  <c r="CM225"/>
  <c r="CL225"/>
  <c r="F225" s="1"/>
  <c r="CK225"/>
  <c r="AS225"/>
  <c r="CW225" s="1"/>
  <c r="Q225" s="1"/>
  <c r="AR225"/>
  <c r="CV225" s="1"/>
  <c r="P225" s="1"/>
  <c r="AQ225"/>
  <c r="CU225" s="1"/>
  <c r="O225" s="1"/>
  <c r="AM225"/>
  <c r="CQ225" s="1"/>
  <c r="K225" s="1"/>
  <c r="AL225"/>
  <c r="AK225"/>
  <c r="CO225" s="1"/>
  <c r="I225" s="1"/>
  <c r="AJ225"/>
  <c r="AF225"/>
  <c r="CJ225" s="1"/>
  <c r="D225" s="1"/>
  <c r="M225"/>
  <c r="L225"/>
  <c r="H225"/>
  <c r="G225"/>
  <c r="E225"/>
  <c r="C225"/>
  <c r="B225"/>
  <c r="CX224"/>
  <c r="CT224"/>
  <c r="CS224"/>
  <c r="CR224"/>
  <c r="CQ224"/>
  <c r="CO224"/>
  <c r="CM224"/>
  <c r="CL224"/>
  <c r="CK224"/>
  <c r="AS224"/>
  <c r="CW224" s="1"/>
  <c r="Q224" s="1"/>
  <c r="AR224"/>
  <c r="CV224" s="1"/>
  <c r="P224" s="1"/>
  <c r="AQ224"/>
  <c r="CU224" s="1"/>
  <c r="O224" s="1"/>
  <c r="AM224"/>
  <c r="AL224"/>
  <c r="CP224" s="1"/>
  <c r="J224" s="1"/>
  <c r="AK224"/>
  <c r="AJ224"/>
  <c r="CN224" s="1"/>
  <c r="H224" s="1"/>
  <c r="AF224"/>
  <c r="CJ224" s="1"/>
  <c r="D224" s="1"/>
  <c r="N224"/>
  <c r="M224"/>
  <c r="L224"/>
  <c r="K224"/>
  <c r="I224"/>
  <c r="G224"/>
  <c r="F224"/>
  <c r="E224"/>
  <c r="C224"/>
  <c r="B224"/>
  <c r="CX223"/>
  <c r="CT223"/>
  <c r="CS223"/>
  <c r="CR223"/>
  <c r="CP223"/>
  <c r="CN223"/>
  <c r="CM223"/>
  <c r="CL223"/>
  <c r="CK223"/>
  <c r="AS223"/>
  <c r="CW223" s="1"/>
  <c r="Q223" s="1"/>
  <c r="AR223"/>
  <c r="CV223" s="1"/>
  <c r="P223" s="1"/>
  <c r="AQ223"/>
  <c r="CU223" s="1"/>
  <c r="O223" s="1"/>
  <c r="AM223"/>
  <c r="CQ223" s="1"/>
  <c r="K223" s="1"/>
  <c r="AL223"/>
  <c r="AK223"/>
  <c r="CO223" s="1"/>
  <c r="I223" s="1"/>
  <c r="AJ223"/>
  <c r="AF223"/>
  <c r="CJ223" s="1"/>
  <c r="D223" s="1"/>
  <c r="N223"/>
  <c r="M223"/>
  <c r="L223"/>
  <c r="J223"/>
  <c r="H223"/>
  <c r="G223"/>
  <c r="F223"/>
  <c r="E223"/>
  <c r="C223"/>
  <c r="B223"/>
  <c r="CX222"/>
  <c r="CT222"/>
  <c r="CS222"/>
  <c r="CR222"/>
  <c r="CQ222"/>
  <c r="CO222"/>
  <c r="CM222"/>
  <c r="CL222"/>
  <c r="CK222"/>
  <c r="AS222"/>
  <c r="CW222" s="1"/>
  <c r="Q222" s="1"/>
  <c r="AR222"/>
  <c r="CV222" s="1"/>
  <c r="P222" s="1"/>
  <c r="AQ222"/>
  <c r="CU222" s="1"/>
  <c r="O222" s="1"/>
  <c r="AM222"/>
  <c r="AL222"/>
  <c r="CP222" s="1"/>
  <c r="J222" s="1"/>
  <c r="AK222"/>
  <c r="AJ222"/>
  <c r="CN222" s="1"/>
  <c r="H222" s="1"/>
  <c r="AF222"/>
  <c r="CJ222" s="1"/>
  <c r="D222" s="1"/>
  <c r="N222"/>
  <c r="M222"/>
  <c r="L222"/>
  <c r="K222"/>
  <c r="I222"/>
  <c r="G222"/>
  <c r="F222"/>
  <c r="E222"/>
  <c r="C222"/>
  <c r="B222"/>
  <c r="CX221"/>
  <c r="CT221"/>
  <c r="CS221"/>
  <c r="CR221"/>
  <c r="CP221"/>
  <c r="CN221"/>
  <c r="CM221"/>
  <c r="CL221"/>
  <c r="CK221"/>
  <c r="AS221"/>
  <c r="CW221" s="1"/>
  <c r="Q221" s="1"/>
  <c r="AR221"/>
  <c r="CV221" s="1"/>
  <c r="P221" s="1"/>
  <c r="AQ221"/>
  <c r="CU221" s="1"/>
  <c r="O221" s="1"/>
  <c r="AM221"/>
  <c r="CQ221" s="1"/>
  <c r="K221" s="1"/>
  <c r="AL221"/>
  <c r="AK221"/>
  <c r="CO221" s="1"/>
  <c r="I221" s="1"/>
  <c r="AJ221"/>
  <c r="AF221"/>
  <c r="CJ221" s="1"/>
  <c r="D221" s="1"/>
  <c r="N221"/>
  <c r="M221"/>
  <c r="L221"/>
  <c r="J221"/>
  <c r="H221"/>
  <c r="G221"/>
  <c r="F221"/>
  <c r="E221"/>
  <c r="C221"/>
  <c r="B221"/>
  <c r="CX220"/>
  <c r="CT220"/>
  <c r="CS220"/>
  <c r="CR220"/>
  <c r="CQ220"/>
  <c r="CO220"/>
  <c r="CM220"/>
  <c r="CL220"/>
  <c r="CK220"/>
  <c r="AS220"/>
  <c r="CW220" s="1"/>
  <c r="Q220" s="1"/>
  <c r="AR220"/>
  <c r="CV220" s="1"/>
  <c r="P220" s="1"/>
  <c r="AQ220"/>
  <c r="CU220" s="1"/>
  <c r="O220" s="1"/>
  <c r="AM220"/>
  <c r="AL220"/>
  <c r="CP220" s="1"/>
  <c r="J220" s="1"/>
  <c r="AK220"/>
  <c r="AJ220"/>
  <c r="CN220" s="1"/>
  <c r="H220" s="1"/>
  <c r="AF220"/>
  <c r="CJ220" s="1"/>
  <c r="D220" s="1"/>
  <c r="N220"/>
  <c r="M220"/>
  <c r="L220"/>
  <c r="K220"/>
  <c r="I220"/>
  <c r="G220"/>
  <c r="F220"/>
  <c r="E220"/>
  <c r="C220"/>
  <c r="B220"/>
  <c r="CI219"/>
  <c r="CH219"/>
  <c r="CG219"/>
  <c r="CF219"/>
  <c r="CE219"/>
  <c r="CD219"/>
  <c r="CC219"/>
  <c r="CB219"/>
  <c r="CA219"/>
  <c r="BZ219"/>
  <c r="BY219"/>
  <c r="BX219"/>
  <c r="BW219"/>
  <c r="BV219"/>
  <c r="BU219"/>
  <c r="BT219"/>
  <c r="BS219"/>
  <c r="BR219"/>
  <c r="BQ219"/>
  <c r="BP219"/>
  <c r="BO219"/>
  <c r="BN219"/>
  <c r="BM219"/>
  <c r="BL219"/>
  <c r="BK219"/>
  <c r="BJ219"/>
  <c r="BI219"/>
  <c r="BH219"/>
  <c r="BG219"/>
  <c r="BF219"/>
  <c r="BE219"/>
  <c r="BD219"/>
  <c r="BC219"/>
  <c r="BB219"/>
  <c r="BA219"/>
  <c r="AZ219"/>
  <c r="AY219"/>
  <c r="AX219"/>
  <c r="AW219"/>
  <c r="AV219"/>
  <c r="AU219"/>
  <c r="AT219"/>
  <c r="AS219"/>
  <c r="CW219" s="1"/>
  <c r="Q219" s="1"/>
  <c r="AR219"/>
  <c r="CV219" s="1"/>
  <c r="P219" s="1"/>
  <c r="AQ219"/>
  <c r="CU219" s="1"/>
  <c r="O219" s="1"/>
  <c r="AP219"/>
  <c r="CT219" s="1"/>
  <c r="N219" s="1"/>
  <c r="AO219"/>
  <c r="CS219" s="1"/>
  <c r="M219" s="1"/>
  <c r="AN219"/>
  <c r="CR219" s="1"/>
  <c r="L219" s="1"/>
  <c r="AM219"/>
  <c r="CQ219" s="1"/>
  <c r="K219" s="1"/>
  <c r="AL219"/>
  <c r="CP219" s="1"/>
  <c r="J219" s="1"/>
  <c r="AK219"/>
  <c r="CO219" s="1"/>
  <c r="I219" s="1"/>
  <c r="AJ219"/>
  <c r="CN219" s="1"/>
  <c r="H219" s="1"/>
  <c r="AI219"/>
  <c r="CM219" s="1"/>
  <c r="G219" s="1"/>
  <c r="AH219"/>
  <c r="CL219" s="1"/>
  <c r="F219" s="1"/>
  <c r="AG219"/>
  <c r="CK219" s="1"/>
  <c r="E219" s="1"/>
  <c r="AF219"/>
  <c r="CJ219" s="1"/>
  <c r="D219" s="1"/>
  <c r="AE219"/>
  <c r="AD219"/>
  <c r="AC219"/>
  <c r="AB219"/>
  <c r="AA219"/>
  <c r="Z219"/>
  <c r="Y219"/>
  <c r="X219"/>
  <c r="W219"/>
  <c r="V219"/>
  <c r="U219"/>
  <c r="T219"/>
  <c r="S219"/>
  <c r="R219"/>
  <c r="B219"/>
  <c r="CX216"/>
  <c r="CT216"/>
  <c r="CS216"/>
  <c r="M216" s="1"/>
  <c r="CP216"/>
  <c r="CO216"/>
  <c r="I216" s="1"/>
  <c r="CN216"/>
  <c r="CM216"/>
  <c r="G216" s="1"/>
  <c r="CL216"/>
  <c r="CK216"/>
  <c r="E216" s="1"/>
  <c r="CJ216"/>
  <c r="AS216"/>
  <c r="CW216" s="1"/>
  <c r="Q216" s="1"/>
  <c r="AR216"/>
  <c r="CV216" s="1"/>
  <c r="P216" s="1"/>
  <c r="AQ216"/>
  <c r="CU216" s="1"/>
  <c r="O216" s="1"/>
  <c r="AN216"/>
  <c r="CR216" s="1"/>
  <c r="L216" s="1"/>
  <c r="AM216"/>
  <c r="CQ216" s="1"/>
  <c r="K216" s="1"/>
  <c r="N216"/>
  <c r="J216"/>
  <c r="H216"/>
  <c r="F216"/>
  <c r="D216"/>
  <c r="C216"/>
  <c r="B216"/>
  <c r="CI215"/>
  <c r="CH215"/>
  <c r="CG215"/>
  <c r="CF215"/>
  <c r="CE215"/>
  <c r="CD215"/>
  <c r="CC215"/>
  <c r="CB215"/>
  <c r="CA215"/>
  <c r="BZ215"/>
  <c r="BY215"/>
  <c r="BX215"/>
  <c r="BW215"/>
  <c r="BV215"/>
  <c r="BU215"/>
  <c r="BT215"/>
  <c r="BS215"/>
  <c r="BR215"/>
  <c r="BQ215"/>
  <c r="BP215"/>
  <c r="BO215"/>
  <c r="BN215"/>
  <c r="BM215"/>
  <c r="BL215"/>
  <c r="BK215"/>
  <c r="BJ215"/>
  <c r="BI215"/>
  <c r="BH215"/>
  <c r="BG215"/>
  <c r="BF215"/>
  <c r="BE215"/>
  <c r="BD215"/>
  <c r="BC215"/>
  <c r="BB215"/>
  <c r="BA215"/>
  <c r="AZ215"/>
  <c r="AY215"/>
  <c r="AX215"/>
  <c r="AW215"/>
  <c r="AV215"/>
  <c r="AU215"/>
  <c r="AT215"/>
  <c r="AS215"/>
  <c r="CW215" s="1"/>
  <c r="Q215" s="1"/>
  <c r="AR215"/>
  <c r="CV215" s="1"/>
  <c r="P215" s="1"/>
  <c r="AQ215"/>
  <c r="CU215" s="1"/>
  <c r="O215" s="1"/>
  <c r="AP215"/>
  <c r="CT215" s="1"/>
  <c r="N215" s="1"/>
  <c r="AO215"/>
  <c r="CS215" s="1"/>
  <c r="M215" s="1"/>
  <c r="AN215"/>
  <c r="CR215" s="1"/>
  <c r="L215" s="1"/>
  <c r="AM215"/>
  <c r="CQ215" s="1"/>
  <c r="K215" s="1"/>
  <c r="AL215"/>
  <c r="CP215" s="1"/>
  <c r="J215" s="1"/>
  <c r="AK215"/>
  <c r="CO215" s="1"/>
  <c r="I215" s="1"/>
  <c r="AJ215"/>
  <c r="CN215" s="1"/>
  <c r="H215" s="1"/>
  <c r="AI215"/>
  <c r="CM215" s="1"/>
  <c r="G215" s="1"/>
  <c r="AH215"/>
  <c r="CL215" s="1"/>
  <c r="F215" s="1"/>
  <c r="AG215"/>
  <c r="CK215" s="1"/>
  <c r="E215" s="1"/>
  <c r="AF215"/>
  <c r="CJ215" s="1"/>
  <c r="D215" s="1"/>
  <c r="AE215"/>
  <c r="AD215"/>
  <c r="AC215"/>
  <c r="AB215"/>
  <c r="AA215"/>
  <c r="Z215"/>
  <c r="Y215"/>
  <c r="X215"/>
  <c r="W215"/>
  <c r="V215"/>
  <c r="U215"/>
  <c r="T215"/>
  <c r="S215"/>
  <c r="R215"/>
  <c r="B215"/>
  <c r="CX212"/>
  <c r="CT212"/>
  <c r="CS212"/>
  <c r="CM212"/>
  <c r="CL212"/>
  <c r="CI212"/>
  <c r="CB212"/>
  <c r="CA212"/>
  <c r="BZ212"/>
  <c r="BW212"/>
  <c r="CK212" s="1"/>
  <c r="E212" s="1"/>
  <c r="BV212"/>
  <c r="BG212"/>
  <c r="BF212"/>
  <c r="BE212"/>
  <c r="BB212"/>
  <c r="BA212"/>
  <c r="AZ212"/>
  <c r="AY212"/>
  <c r="AX212"/>
  <c r="AT212"/>
  <c r="AS212"/>
  <c r="CW212" s="1"/>
  <c r="Q212" s="1"/>
  <c r="AR212"/>
  <c r="CV212" s="1"/>
  <c r="P212" s="1"/>
  <c r="AQ212"/>
  <c r="CU212" s="1"/>
  <c r="O212" s="1"/>
  <c r="AN212"/>
  <c r="CR212" s="1"/>
  <c r="L212" s="1"/>
  <c r="AM212"/>
  <c r="CQ212" s="1"/>
  <c r="K212" s="1"/>
  <c r="AL212"/>
  <c r="CP212" s="1"/>
  <c r="J212" s="1"/>
  <c r="AK212"/>
  <c r="CO212" s="1"/>
  <c r="I212" s="1"/>
  <c r="AJ212"/>
  <c r="CN212" s="1"/>
  <c r="H212" s="1"/>
  <c r="AF212"/>
  <c r="CJ212" s="1"/>
  <c r="D212" s="1"/>
  <c r="N212"/>
  <c r="M212"/>
  <c r="G212"/>
  <c r="F212"/>
  <c r="C212"/>
  <c r="B212"/>
  <c r="CX211"/>
  <c r="CM211"/>
  <c r="CL211"/>
  <c r="CI211"/>
  <c r="CB211"/>
  <c r="CA211"/>
  <c r="BZ211"/>
  <c r="BW211"/>
  <c r="BV211"/>
  <c r="BU211"/>
  <c r="BT211"/>
  <c r="BS211"/>
  <c r="BR211"/>
  <c r="CT211" s="1"/>
  <c r="N211" s="1"/>
  <c r="BQ211"/>
  <c r="CS211" s="1"/>
  <c r="M211" s="1"/>
  <c r="BP211"/>
  <c r="BO211"/>
  <c r="BN211"/>
  <c r="BM211"/>
  <c r="BL211"/>
  <c r="BI211"/>
  <c r="CK211" s="1"/>
  <c r="E211" s="1"/>
  <c r="BH211"/>
  <c r="BG211"/>
  <c r="BF211"/>
  <c r="BE211"/>
  <c r="BB211"/>
  <c r="BA211"/>
  <c r="AZ211"/>
  <c r="AY211"/>
  <c r="AX211"/>
  <c r="AT211"/>
  <c r="AS211"/>
  <c r="CW211" s="1"/>
  <c r="Q211" s="1"/>
  <c r="AR211"/>
  <c r="CV211" s="1"/>
  <c r="P211" s="1"/>
  <c r="AQ211"/>
  <c r="CU211" s="1"/>
  <c r="O211" s="1"/>
  <c r="AN211"/>
  <c r="CR211" s="1"/>
  <c r="L211" s="1"/>
  <c r="AM211"/>
  <c r="CQ211" s="1"/>
  <c r="K211" s="1"/>
  <c r="AL211"/>
  <c r="CP211" s="1"/>
  <c r="J211" s="1"/>
  <c r="AK211"/>
  <c r="CO211" s="1"/>
  <c r="I211" s="1"/>
  <c r="AJ211"/>
  <c r="CN211" s="1"/>
  <c r="H211" s="1"/>
  <c r="AF211"/>
  <c r="CJ211" s="1"/>
  <c r="D211" s="1"/>
  <c r="G211"/>
  <c r="F211"/>
  <c r="C211"/>
  <c r="B211"/>
  <c r="CX210"/>
  <c r="CM210"/>
  <c r="CL210"/>
  <c r="CI210"/>
  <c r="CB210"/>
  <c r="CA210"/>
  <c r="BZ210"/>
  <c r="BW210"/>
  <c r="BV210"/>
  <c r="BU210"/>
  <c r="BT210"/>
  <c r="BS210"/>
  <c r="BR210"/>
  <c r="CT210" s="1"/>
  <c r="N210" s="1"/>
  <c r="BQ210"/>
  <c r="CS210" s="1"/>
  <c r="M210" s="1"/>
  <c r="BP210"/>
  <c r="BO210"/>
  <c r="BN210"/>
  <c r="BM210"/>
  <c r="BL210"/>
  <c r="BI210"/>
  <c r="CK210" s="1"/>
  <c r="E210" s="1"/>
  <c r="BH210"/>
  <c r="BG210"/>
  <c r="BF210"/>
  <c r="BE210"/>
  <c r="BB210"/>
  <c r="BA210"/>
  <c r="AZ210"/>
  <c r="AY210"/>
  <c r="AX210"/>
  <c r="AT210"/>
  <c r="AS210"/>
  <c r="CW210" s="1"/>
  <c r="Q210" s="1"/>
  <c r="AR210"/>
  <c r="CV210" s="1"/>
  <c r="P210" s="1"/>
  <c r="AQ210"/>
  <c r="CU210" s="1"/>
  <c r="O210" s="1"/>
  <c r="AN210"/>
  <c r="CR210" s="1"/>
  <c r="L210" s="1"/>
  <c r="AM210"/>
  <c r="CQ210" s="1"/>
  <c r="K210" s="1"/>
  <c r="AL210"/>
  <c r="CP210" s="1"/>
  <c r="J210" s="1"/>
  <c r="AK210"/>
  <c r="CO210" s="1"/>
  <c r="I210" s="1"/>
  <c r="AJ210"/>
  <c r="CN210" s="1"/>
  <c r="H210" s="1"/>
  <c r="AF210"/>
  <c r="CJ210" s="1"/>
  <c r="D210" s="1"/>
  <c r="G210"/>
  <c r="F210"/>
  <c r="C210"/>
  <c r="B210"/>
  <c r="CX209"/>
  <c r="CM209"/>
  <c r="CL209"/>
  <c r="CI209"/>
  <c r="CB209"/>
  <c r="CA209"/>
  <c r="BZ209"/>
  <c r="BW209"/>
  <c r="BV209"/>
  <c r="BU209"/>
  <c r="BT209"/>
  <c r="BS209"/>
  <c r="BR209"/>
  <c r="CT209" s="1"/>
  <c r="N209" s="1"/>
  <c r="BQ209"/>
  <c r="CS209" s="1"/>
  <c r="M209" s="1"/>
  <c r="BP209"/>
  <c r="BO209"/>
  <c r="BN209"/>
  <c r="BM209"/>
  <c r="BL209"/>
  <c r="BI209"/>
  <c r="CK209" s="1"/>
  <c r="E209" s="1"/>
  <c r="BH209"/>
  <c r="BG209"/>
  <c r="BF209"/>
  <c r="BE209"/>
  <c r="BB209"/>
  <c r="BA209"/>
  <c r="AZ209"/>
  <c r="AY209"/>
  <c r="AX209"/>
  <c r="AT209"/>
  <c r="AS209"/>
  <c r="CW209" s="1"/>
  <c r="Q209" s="1"/>
  <c r="AR209"/>
  <c r="CV209" s="1"/>
  <c r="P209" s="1"/>
  <c r="AQ209"/>
  <c r="CU209" s="1"/>
  <c r="O209" s="1"/>
  <c r="AN209"/>
  <c r="CR209" s="1"/>
  <c r="L209" s="1"/>
  <c r="AM209"/>
  <c r="CQ209" s="1"/>
  <c r="K209" s="1"/>
  <c r="AL209"/>
  <c r="CP209" s="1"/>
  <c r="J209" s="1"/>
  <c r="AK209"/>
  <c r="CO209" s="1"/>
  <c r="I209" s="1"/>
  <c r="AJ209"/>
  <c r="CN209" s="1"/>
  <c r="H209" s="1"/>
  <c r="AF209"/>
  <c r="CJ209" s="1"/>
  <c r="D209" s="1"/>
  <c r="G209"/>
  <c r="F209"/>
  <c r="C209"/>
  <c r="B209"/>
  <c r="CX208"/>
  <c r="CT208"/>
  <c r="CS208"/>
  <c r="CM208"/>
  <c r="CL208"/>
  <c r="CI208"/>
  <c r="CB208"/>
  <c r="CA208"/>
  <c r="BZ208"/>
  <c r="BW208"/>
  <c r="CK208" s="1"/>
  <c r="E208" s="1"/>
  <c r="BV208"/>
  <c r="BG208"/>
  <c r="BF208"/>
  <c r="BE208"/>
  <c r="BB208"/>
  <c r="BA208"/>
  <c r="AZ208"/>
  <c r="AY208"/>
  <c r="AX208"/>
  <c r="AT208"/>
  <c r="AS208"/>
  <c r="CW208" s="1"/>
  <c r="Q208" s="1"/>
  <c r="AR208"/>
  <c r="CV208" s="1"/>
  <c r="P208" s="1"/>
  <c r="AQ208"/>
  <c r="CU208" s="1"/>
  <c r="O208" s="1"/>
  <c r="AN208"/>
  <c r="CR208" s="1"/>
  <c r="L208" s="1"/>
  <c r="AM208"/>
  <c r="CQ208" s="1"/>
  <c r="K208" s="1"/>
  <c r="AL208"/>
  <c r="CP208" s="1"/>
  <c r="J208" s="1"/>
  <c r="AK208"/>
  <c r="CO208" s="1"/>
  <c r="I208" s="1"/>
  <c r="AJ208"/>
  <c r="CN208" s="1"/>
  <c r="H208" s="1"/>
  <c r="AF208"/>
  <c r="CJ208" s="1"/>
  <c r="D208" s="1"/>
  <c r="N208"/>
  <c r="M208"/>
  <c r="G208"/>
  <c r="F208"/>
  <c r="C208"/>
  <c r="B208"/>
  <c r="CX207"/>
  <c r="CM207"/>
  <c r="CL207"/>
  <c r="CI207"/>
  <c r="CB207"/>
  <c r="CA207"/>
  <c r="BZ207"/>
  <c r="BW207"/>
  <c r="BV207"/>
  <c r="BU207"/>
  <c r="BT207"/>
  <c r="BS207"/>
  <c r="BR207"/>
  <c r="CT207" s="1"/>
  <c r="N207" s="1"/>
  <c r="BQ207"/>
  <c r="CS207" s="1"/>
  <c r="M207" s="1"/>
  <c r="BP207"/>
  <c r="BO207"/>
  <c r="BN207"/>
  <c r="BM207"/>
  <c r="BL207"/>
  <c r="BI207"/>
  <c r="CK207" s="1"/>
  <c r="E207" s="1"/>
  <c r="BH207"/>
  <c r="BG207"/>
  <c r="BF207"/>
  <c r="BE207"/>
  <c r="BB207"/>
  <c r="BA207"/>
  <c r="AZ207"/>
  <c r="AY207"/>
  <c r="AX207"/>
  <c r="AT207"/>
  <c r="AS207"/>
  <c r="CW207" s="1"/>
  <c r="Q207" s="1"/>
  <c r="AR207"/>
  <c r="CV207" s="1"/>
  <c r="P207" s="1"/>
  <c r="AQ207"/>
  <c r="CU207" s="1"/>
  <c r="O207" s="1"/>
  <c r="AN207"/>
  <c r="CR207" s="1"/>
  <c r="L207" s="1"/>
  <c r="AM207"/>
  <c r="CQ207" s="1"/>
  <c r="K207" s="1"/>
  <c r="AL207"/>
  <c r="CP207" s="1"/>
  <c r="J207" s="1"/>
  <c r="AK207"/>
  <c r="CO207" s="1"/>
  <c r="I207" s="1"/>
  <c r="AJ207"/>
  <c r="CN207" s="1"/>
  <c r="H207" s="1"/>
  <c r="AF207"/>
  <c r="CJ207" s="1"/>
  <c r="D207" s="1"/>
  <c r="G207"/>
  <c r="F207"/>
  <c r="C207"/>
  <c r="B207"/>
  <c r="CX206"/>
  <c r="CM206"/>
  <c r="CL206"/>
  <c r="CI206"/>
  <c r="CB206"/>
  <c r="CA206"/>
  <c r="BZ206"/>
  <c r="BW206"/>
  <c r="BV206"/>
  <c r="BU206"/>
  <c r="BT206"/>
  <c r="BS206"/>
  <c r="BR206"/>
  <c r="CT206" s="1"/>
  <c r="N206" s="1"/>
  <c r="BQ206"/>
  <c r="CS206" s="1"/>
  <c r="M206" s="1"/>
  <c r="BP206"/>
  <c r="BO206"/>
  <c r="BN206"/>
  <c r="BM206"/>
  <c r="BL206"/>
  <c r="BI206"/>
  <c r="CK206" s="1"/>
  <c r="E206" s="1"/>
  <c r="BH206"/>
  <c r="BG206"/>
  <c r="BF206"/>
  <c r="BE206"/>
  <c r="BB206"/>
  <c r="BA206"/>
  <c r="AZ206"/>
  <c r="AY206"/>
  <c r="AX206"/>
  <c r="AT206"/>
  <c r="AS206"/>
  <c r="CW206" s="1"/>
  <c r="Q206" s="1"/>
  <c r="AR206"/>
  <c r="CV206" s="1"/>
  <c r="P206" s="1"/>
  <c r="AQ206"/>
  <c r="CU206" s="1"/>
  <c r="O206" s="1"/>
  <c r="AN206"/>
  <c r="CR206" s="1"/>
  <c r="L206" s="1"/>
  <c r="AM206"/>
  <c r="CQ206" s="1"/>
  <c r="K206" s="1"/>
  <c r="AL206"/>
  <c r="CP206" s="1"/>
  <c r="J206" s="1"/>
  <c r="AK206"/>
  <c r="CO206" s="1"/>
  <c r="I206" s="1"/>
  <c r="AJ206"/>
  <c r="CN206" s="1"/>
  <c r="H206" s="1"/>
  <c r="AF206"/>
  <c r="CJ206" s="1"/>
  <c r="D206" s="1"/>
  <c r="G206"/>
  <c r="F206"/>
  <c r="C206"/>
  <c r="B206"/>
  <c r="CX205"/>
  <c r="CM205"/>
  <c r="CL205"/>
  <c r="CI205"/>
  <c r="CB205"/>
  <c r="CA205"/>
  <c r="BZ205"/>
  <c r="BW205"/>
  <c r="BV205"/>
  <c r="BU205"/>
  <c r="BT205"/>
  <c r="BS205"/>
  <c r="BR205"/>
  <c r="CT205" s="1"/>
  <c r="N205" s="1"/>
  <c r="BQ205"/>
  <c r="CS205" s="1"/>
  <c r="M205" s="1"/>
  <c r="BP205"/>
  <c r="BO205"/>
  <c r="BN205"/>
  <c r="BM205"/>
  <c r="BL205"/>
  <c r="BI205"/>
  <c r="CK205" s="1"/>
  <c r="E205" s="1"/>
  <c r="BH205"/>
  <c r="BG205"/>
  <c r="BF205"/>
  <c r="BE205"/>
  <c r="BB205"/>
  <c r="BA205"/>
  <c r="AZ205"/>
  <c r="AY205"/>
  <c r="AX205"/>
  <c r="AT205"/>
  <c r="AS205"/>
  <c r="CW205" s="1"/>
  <c r="Q205" s="1"/>
  <c r="AR205"/>
  <c r="CV205" s="1"/>
  <c r="P205" s="1"/>
  <c r="AQ205"/>
  <c r="CU205" s="1"/>
  <c r="O205" s="1"/>
  <c r="AN205"/>
  <c r="CR205" s="1"/>
  <c r="L205" s="1"/>
  <c r="AM205"/>
  <c r="CQ205" s="1"/>
  <c r="K205" s="1"/>
  <c r="AL205"/>
  <c r="CP205" s="1"/>
  <c r="J205" s="1"/>
  <c r="AK205"/>
  <c r="CO205" s="1"/>
  <c r="I205" s="1"/>
  <c r="AJ205"/>
  <c r="CN205" s="1"/>
  <c r="H205" s="1"/>
  <c r="AF205"/>
  <c r="CJ205" s="1"/>
  <c r="D205" s="1"/>
  <c r="G205"/>
  <c r="F205"/>
  <c r="C205"/>
  <c r="B205"/>
  <c r="CI204"/>
  <c r="CH204"/>
  <c r="CG204"/>
  <c r="CF204"/>
  <c r="CE204"/>
  <c r="CD204"/>
  <c r="CC204"/>
  <c r="CB204"/>
  <c r="CA204"/>
  <c r="BZ204"/>
  <c r="BY204"/>
  <c r="BX204"/>
  <c r="BW204"/>
  <c r="BV204"/>
  <c r="BU204"/>
  <c r="BT204"/>
  <c r="BS204"/>
  <c r="BR204"/>
  <c r="BQ204"/>
  <c r="BP204"/>
  <c r="BO204"/>
  <c r="BN204"/>
  <c r="BM204"/>
  <c r="BL204"/>
  <c r="BK204"/>
  <c r="BJ204"/>
  <c r="BI204"/>
  <c r="BH204"/>
  <c r="BG204"/>
  <c r="BF204"/>
  <c r="BE204"/>
  <c r="BD204"/>
  <c r="BC204"/>
  <c r="BB204"/>
  <c r="BA204"/>
  <c r="AZ204"/>
  <c r="AY204"/>
  <c r="AX204"/>
  <c r="AW204"/>
  <c r="AV204"/>
  <c r="AU204"/>
  <c r="AT204"/>
  <c r="AS204"/>
  <c r="CW204" s="1"/>
  <c r="Q204" s="1"/>
  <c r="AR204"/>
  <c r="CV204" s="1"/>
  <c r="P204" s="1"/>
  <c r="AQ204"/>
  <c r="CU204" s="1"/>
  <c r="O204" s="1"/>
  <c r="AP204"/>
  <c r="CT204" s="1"/>
  <c r="N204" s="1"/>
  <c r="AO204"/>
  <c r="CS204" s="1"/>
  <c r="M204" s="1"/>
  <c r="AN204"/>
  <c r="CR204" s="1"/>
  <c r="L204" s="1"/>
  <c r="AM204"/>
  <c r="CQ204" s="1"/>
  <c r="K204" s="1"/>
  <c r="AL204"/>
  <c r="CP204" s="1"/>
  <c r="J204" s="1"/>
  <c r="AK204"/>
  <c r="CO204" s="1"/>
  <c r="I204" s="1"/>
  <c r="AJ204"/>
  <c r="CN204" s="1"/>
  <c r="H204" s="1"/>
  <c r="AI204"/>
  <c r="CM204" s="1"/>
  <c r="G204" s="1"/>
  <c r="AH204"/>
  <c r="CL204" s="1"/>
  <c r="F204" s="1"/>
  <c r="AG204"/>
  <c r="CK204" s="1"/>
  <c r="E204" s="1"/>
  <c r="AF204"/>
  <c r="CJ204" s="1"/>
  <c r="D204" s="1"/>
  <c r="AE204"/>
  <c r="AD204"/>
  <c r="AC204"/>
  <c r="AB204"/>
  <c r="AA204"/>
  <c r="Z204"/>
  <c r="Y204"/>
  <c r="X204"/>
  <c r="W204"/>
  <c r="V204"/>
  <c r="U204"/>
  <c r="T204"/>
  <c r="S204"/>
  <c r="R204"/>
  <c r="B204"/>
  <c r="CX201"/>
  <c r="CM201"/>
  <c r="CL201"/>
  <c r="CI201"/>
  <c r="CB201"/>
  <c r="CA201"/>
  <c r="BZ201"/>
  <c r="BW201"/>
  <c r="CK201" s="1"/>
  <c r="E201" s="1"/>
  <c r="BV201"/>
  <c r="BT201"/>
  <c r="BS201"/>
  <c r="BR201"/>
  <c r="CT201" s="1"/>
  <c r="N201" s="1"/>
  <c r="BQ201"/>
  <c r="CS201" s="1"/>
  <c r="M201" s="1"/>
  <c r="BP201"/>
  <c r="CR201" s="1"/>
  <c r="L201" s="1"/>
  <c r="BO201"/>
  <c r="BN201"/>
  <c r="BM201"/>
  <c r="BL201"/>
  <c r="BG201"/>
  <c r="BF201"/>
  <c r="BE201"/>
  <c r="BA201"/>
  <c r="AZ201"/>
  <c r="AY201"/>
  <c r="AX201"/>
  <c r="AT201"/>
  <c r="CJ201" s="1"/>
  <c r="D201" s="1"/>
  <c r="AS201"/>
  <c r="CW201" s="1"/>
  <c r="AR201"/>
  <c r="CV201" s="1"/>
  <c r="P201" s="1"/>
  <c r="AQ201"/>
  <c r="CU201" s="1"/>
  <c r="O201" s="1"/>
  <c r="AM201"/>
  <c r="CQ201" s="1"/>
  <c r="K201" s="1"/>
  <c r="AL201"/>
  <c r="CP201" s="1"/>
  <c r="AK201"/>
  <c r="CO201" s="1"/>
  <c r="I201" s="1"/>
  <c r="AJ201"/>
  <c r="CN201" s="1"/>
  <c r="H201" s="1"/>
  <c r="G201"/>
  <c r="F201"/>
  <c r="C201"/>
  <c r="B201"/>
  <c r="CX200"/>
  <c r="CT200"/>
  <c r="CS200"/>
  <c r="CR200"/>
  <c r="CM200"/>
  <c r="CL200"/>
  <c r="CI200"/>
  <c r="CB200"/>
  <c r="CA200"/>
  <c r="BZ200"/>
  <c r="BW200"/>
  <c r="CK200" s="1"/>
  <c r="E200" s="1"/>
  <c r="BV200"/>
  <c r="BG200"/>
  <c r="BF200"/>
  <c r="BE200"/>
  <c r="BA200"/>
  <c r="AZ200"/>
  <c r="AY200"/>
  <c r="AX200"/>
  <c r="AT200"/>
  <c r="CJ200" s="1"/>
  <c r="D200" s="1"/>
  <c r="AS200"/>
  <c r="CW200" s="1"/>
  <c r="AR200"/>
  <c r="CV200" s="1"/>
  <c r="P200" s="1"/>
  <c r="AQ200"/>
  <c r="CU200" s="1"/>
  <c r="O200" s="1"/>
  <c r="AM200"/>
  <c r="CQ200" s="1"/>
  <c r="K200" s="1"/>
  <c r="AL200"/>
  <c r="CP200" s="1"/>
  <c r="AK200"/>
  <c r="CO200" s="1"/>
  <c r="I200" s="1"/>
  <c r="AJ200"/>
  <c r="CN200" s="1"/>
  <c r="H200" s="1"/>
  <c r="N200"/>
  <c r="M200"/>
  <c r="L200"/>
  <c r="G200"/>
  <c r="F200"/>
  <c r="C200"/>
  <c r="B200"/>
  <c r="CX199"/>
  <c r="CT199"/>
  <c r="CS199"/>
  <c r="CR199"/>
  <c r="CM199"/>
  <c r="CL199"/>
  <c r="CI199"/>
  <c r="CB199"/>
  <c r="CA199"/>
  <c r="BZ199"/>
  <c r="BW199"/>
  <c r="CK199" s="1"/>
  <c r="E199" s="1"/>
  <c r="BV199"/>
  <c r="BG199"/>
  <c r="BF199"/>
  <c r="BE199"/>
  <c r="BA199"/>
  <c r="AZ199"/>
  <c r="AY199"/>
  <c r="AX199"/>
  <c r="AT199"/>
  <c r="CJ199" s="1"/>
  <c r="D199" s="1"/>
  <c r="AS199"/>
  <c r="CW199" s="1"/>
  <c r="AR199"/>
  <c r="CV199" s="1"/>
  <c r="P199" s="1"/>
  <c r="AQ199"/>
  <c r="CU199" s="1"/>
  <c r="O199" s="1"/>
  <c r="AM199"/>
  <c r="CQ199" s="1"/>
  <c r="K199" s="1"/>
  <c r="AL199"/>
  <c r="CP199" s="1"/>
  <c r="AK199"/>
  <c r="CO199" s="1"/>
  <c r="I199" s="1"/>
  <c r="AJ199"/>
  <c r="CN199" s="1"/>
  <c r="H199" s="1"/>
  <c r="N199"/>
  <c r="M199"/>
  <c r="L199"/>
  <c r="G199"/>
  <c r="F199"/>
  <c r="C199"/>
  <c r="B199"/>
  <c r="CX198"/>
  <c r="CT198"/>
  <c r="CS198"/>
  <c r="CR198"/>
  <c r="CM198"/>
  <c r="CL198"/>
  <c r="CI198"/>
  <c r="CB198"/>
  <c r="CA198"/>
  <c r="BZ198"/>
  <c r="BW198"/>
  <c r="CK198" s="1"/>
  <c r="E198" s="1"/>
  <c r="BV198"/>
  <c r="BG198"/>
  <c r="BF198"/>
  <c r="BE198"/>
  <c r="BA198"/>
  <c r="AZ198"/>
  <c r="AY198"/>
  <c r="AX198"/>
  <c r="AT198"/>
  <c r="CJ198" s="1"/>
  <c r="D198" s="1"/>
  <c r="AS198"/>
  <c r="CW198" s="1"/>
  <c r="AR198"/>
  <c r="CV198" s="1"/>
  <c r="P198" s="1"/>
  <c r="AQ198"/>
  <c r="CU198" s="1"/>
  <c r="O198" s="1"/>
  <c r="AM198"/>
  <c r="CQ198" s="1"/>
  <c r="K198" s="1"/>
  <c r="AL198"/>
  <c r="CP198" s="1"/>
  <c r="J198" s="1"/>
  <c r="AK198"/>
  <c r="CO198" s="1"/>
  <c r="I198" s="1"/>
  <c r="AJ198"/>
  <c r="CN198" s="1"/>
  <c r="H198" s="1"/>
  <c r="N198"/>
  <c r="M198"/>
  <c r="L198"/>
  <c r="G198"/>
  <c r="F198"/>
  <c r="C198"/>
  <c r="B198"/>
  <c r="CX197"/>
  <c r="CT197"/>
  <c r="CS197"/>
  <c r="CR197"/>
  <c r="CM197"/>
  <c r="CL197"/>
  <c r="CI197"/>
  <c r="CB197"/>
  <c r="CA197"/>
  <c r="BZ197"/>
  <c r="BW197"/>
  <c r="CK197" s="1"/>
  <c r="E197" s="1"/>
  <c r="BV197"/>
  <c r="BG197"/>
  <c r="BF197"/>
  <c r="BE197"/>
  <c r="BA197"/>
  <c r="AZ197"/>
  <c r="AY197"/>
  <c r="AX197"/>
  <c r="AT197"/>
  <c r="CJ197" s="1"/>
  <c r="D197" s="1"/>
  <c r="AS197"/>
  <c r="CW197" s="1"/>
  <c r="AR197"/>
  <c r="CV197" s="1"/>
  <c r="P197" s="1"/>
  <c r="AQ197"/>
  <c r="CU197" s="1"/>
  <c r="O197" s="1"/>
  <c r="AM197"/>
  <c r="CQ197" s="1"/>
  <c r="K197" s="1"/>
  <c r="AL197"/>
  <c r="CP197" s="1"/>
  <c r="AK197"/>
  <c r="CO197" s="1"/>
  <c r="I197" s="1"/>
  <c r="AJ197"/>
  <c r="CN197" s="1"/>
  <c r="H197" s="1"/>
  <c r="N197"/>
  <c r="M197"/>
  <c r="L197"/>
  <c r="G197"/>
  <c r="F197"/>
  <c r="C197"/>
  <c r="B197"/>
  <c r="CX196"/>
  <c r="CT196"/>
  <c r="CS196"/>
  <c r="CR196"/>
  <c r="CM196"/>
  <c r="CL196"/>
  <c r="CI196"/>
  <c r="CB196"/>
  <c r="CA196"/>
  <c r="BZ196"/>
  <c r="BW196"/>
  <c r="CK196" s="1"/>
  <c r="E196" s="1"/>
  <c r="BV196"/>
  <c r="BG196"/>
  <c r="BF196"/>
  <c r="BE196"/>
  <c r="BA196"/>
  <c r="AZ196"/>
  <c r="AY196"/>
  <c r="AX196"/>
  <c r="AT196"/>
  <c r="CJ196" s="1"/>
  <c r="D196" s="1"/>
  <c r="AS196"/>
  <c r="CW196" s="1"/>
  <c r="AR196"/>
  <c r="CV196" s="1"/>
  <c r="P196" s="1"/>
  <c r="AQ196"/>
  <c r="CU196" s="1"/>
  <c r="O196" s="1"/>
  <c r="AM196"/>
  <c r="CQ196" s="1"/>
  <c r="K196" s="1"/>
  <c r="AL196"/>
  <c r="CP196" s="1"/>
  <c r="AK196"/>
  <c r="CO196" s="1"/>
  <c r="I196" s="1"/>
  <c r="AJ196"/>
  <c r="CN196" s="1"/>
  <c r="H196" s="1"/>
  <c r="N196"/>
  <c r="M196"/>
  <c r="L196"/>
  <c r="G196"/>
  <c r="F196"/>
  <c r="C196"/>
  <c r="B196"/>
  <c r="CX195"/>
  <c r="CM195"/>
  <c r="CL195"/>
  <c r="CB195"/>
  <c r="CA195"/>
  <c r="BZ195"/>
  <c r="BV195"/>
  <c r="BU195"/>
  <c r="BT195"/>
  <c r="BS195"/>
  <c r="BR195"/>
  <c r="CT195" s="1"/>
  <c r="N195" s="1"/>
  <c r="BQ195"/>
  <c r="CS195" s="1"/>
  <c r="M195" s="1"/>
  <c r="BP195"/>
  <c r="CR195" s="1"/>
  <c r="L195" s="1"/>
  <c r="BO195"/>
  <c r="BN195"/>
  <c r="BM195"/>
  <c r="BL195"/>
  <c r="BI195"/>
  <c r="CK195" s="1"/>
  <c r="E195" s="1"/>
  <c r="BH195"/>
  <c r="BG195"/>
  <c r="BF195"/>
  <c r="BE195"/>
  <c r="BA195"/>
  <c r="AZ195"/>
  <c r="AY195"/>
  <c r="AX195"/>
  <c r="AT195"/>
  <c r="CJ195" s="1"/>
  <c r="D195" s="1"/>
  <c r="AS195"/>
  <c r="CW195" s="1"/>
  <c r="AR195"/>
  <c r="CV195" s="1"/>
  <c r="P195" s="1"/>
  <c r="AQ195"/>
  <c r="CU195" s="1"/>
  <c r="O195" s="1"/>
  <c r="AM195"/>
  <c r="CQ195" s="1"/>
  <c r="K195" s="1"/>
  <c r="AL195"/>
  <c r="CP195" s="1"/>
  <c r="AK195"/>
  <c r="CO195" s="1"/>
  <c r="I195" s="1"/>
  <c r="AJ195"/>
  <c r="CN195" s="1"/>
  <c r="H195" s="1"/>
  <c r="G195"/>
  <c r="F195"/>
  <c r="C195"/>
  <c r="B195"/>
  <c r="CX194"/>
  <c r="CM194"/>
  <c r="CL194"/>
  <c r="CB194"/>
  <c r="CA194"/>
  <c r="BZ194"/>
  <c r="BV194"/>
  <c r="BU194"/>
  <c r="BT194"/>
  <c r="BS194"/>
  <c r="BR194"/>
  <c r="CT194" s="1"/>
  <c r="N194" s="1"/>
  <c r="BQ194"/>
  <c r="CS194" s="1"/>
  <c r="M194" s="1"/>
  <c r="BP194"/>
  <c r="CR194" s="1"/>
  <c r="L194" s="1"/>
  <c r="BO194"/>
  <c r="BN194"/>
  <c r="BM194"/>
  <c r="BL194"/>
  <c r="BI194"/>
  <c r="CK194" s="1"/>
  <c r="E194" s="1"/>
  <c r="BH194"/>
  <c r="BG194"/>
  <c r="BF194"/>
  <c r="BE194"/>
  <c r="BA194"/>
  <c r="AZ194"/>
  <c r="AY194"/>
  <c r="AX194"/>
  <c r="AT194"/>
  <c r="CJ194" s="1"/>
  <c r="D194" s="1"/>
  <c r="AS194"/>
  <c r="CW194" s="1"/>
  <c r="AR194"/>
  <c r="CV194" s="1"/>
  <c r="P194" s="1"/>
  <c r="AQ194"/>
  <c r="CU194" s="1"/>
  <c r="O194" s="1"/>
  <c r="AM194"/>
  <c r="CQ194" s="1"/>
  <c r="K194" s="1"/>
  <c r="AL194"/>
  <c r="CP194" s="1"/>
  <c r="AK194"/>
  <c r="CO194" s="1"/>
  <c r="I194" s="1"/>
  <c r="AJ194"/>
  <c r="CN194" s="1"/>
  <c r="H194" s="1"/>
  <c r="G194"/>
  <c r="F194"/>
  <c r="C194"/>
  <c r="B194"/>
  <c r="CX193"/>
  <c r="CM193"/>
  <c r="CL193"/>
  <c r="CB193"/>
  <c r="CA193"/>
  <c r="BZ193"/>
  <c r="BV193"/>
  <c r="BU193"/>
  <c r="BT193"/>
  <c r="BS193"/>
  <c r="BR193"/>
  <c r="CT193" s="1"/>
  <c r="N193" s="1"/>
  <c r="BQ193"/>
  <c r="CS193" s="1"/>
  <c r="M193" s="1"/>
  <c r="BP193"/>
  <c r="CR193" s="1"/>
  <c r="L193" s="1"/>
  <c r="BO193"/>
  <c r="BN193"/>
  <c r="BM193"/>
  <c r="BL193"/>
  <c r="BI193"/>
  <c r="CK193" s="1"/>
  <c r="E193" s="1"/>
  <c r="BH193"/>
  <c r="BF193"/>
  <c r="BE193"/>
  <c r="BA193"/>
  <c r="AZ193"/>
  <c r="AY193"/>
  <c r="AX193"/>
  <c r="AT193"/>
  <c r="CJ193" s="1"/>
  <c r="D193" s="1"/>
  <c r="AS193"/>
  <c r="CW193" s="1"/>
  <c r="AR193"/>
  <c r="CV193" s="1"/>
  <c r="P193" s="1"/>
  <c r="AQ193"/>
  <c r="CU193" s="1"/>
  <c r="O193" s="1"/>
  <c r="AM193"/>
  <c r="CQ193" s="1"/>
  <c r="K193" s="1"/>
  <c r="AL193"/>
  <c r="CP193" s="1"/>
  <c r="AK193"/>
  <c r="CO193" s="1"/>
  <c r="I193" s="1"/>
  <c r="AJ193"/>
  <c r="CN193" s="1"/>
  <c r="H193" s="1"/>
  <c r="G193"/>
  <c r="F193"/>
  <c r="C193"/>
  <c r="B193"/>
  <c r="CX192"/>
  <c r="CM192"/>
  <c r="CL192"/>
  <c r="CB192"/>
  <c r="CA192"/>
  <c r="BZ192"/>
  <c r="BV192"/>
  <c r="BU192"/>
  <c r="BT192"/>
  <c r="BS192"/>
  <c r="BR192"/>
  <c r="CT192" s="1"/>
  <c r="N192" s="1"/>
  <c r="BQ192"/>
  <c r="CS192" s="1"/>
  <c r="M192" s="1"/>
  <c r="BP192"/>
  <c r="CR192" s="1"/>
  <c r="L192" s="1"/>
  <c r="BO192"/>
  <c r="BN192"/>
  <c r="BM192"/>
  <c r="BL192"/>
  <c r="BI192"/>
  <c r="CK192" s="1"/>
  <c r="E192" s="1"/>
  <c r="BH192"/>
  <c r="BG192"/>
  <c r="BF192"/>
  <c r="BE192"/>
  <c r="BA192"/>
  <c r="AZ192"/>
  <c r="AY192"/>
  <c r="AX192"/>
  <c r="AT192"/>
  <c r="CJ192" s="1"/>
  <c r="D192" s="1"/>
  <c r="AS192"/>
  <c r="CW192" s="1"/>
  <c r="AR192"/>
  <c r="CV192" s="1"/>
  <c r="P192" s="1"/>
  <c r="AQ192"/>
  <c r="CU192" s="1"/>
  <c r="O192" s="1"/>
  <c r="AM192"/>
  <c r="CQ192" s="1"/>
  <c r="K192" s="1"/>
  <c r="AL192"/>
  <c r="CP192" s="1"/>
  <c r="AK192"/>
  <c r="CO192" s="1"/>
  <c r="I192" s="1"/>
  <c r="AJ192"/>
  <c r="CN192" s="1"/>
  <c r="H192" s="1"/>
  <c r="G192"/>
  <c r="F192"/>
  <c r="C192"/>
  <c r="B192"/>
  <c r="CX191"/>
  <c r="CM191"/>
  <c r="CL191"/>
  <c r="CK191"/>
  <c r="CB191"/>
  <c r="CA191"/>
  <c r="BZ191"/>
  <c r="BV191"/>
  <c r="BU191"/>
  <c r="BT191"/>
  <c r="BS191"/>
  <c r="BR191"/>
  <c r="CT191" s="1"/>
  <c r="N191" s="1"/>
  <c r="BQ191"/>
  <c r="CS191" s="1"/>
  <c r="M191" s="1"/>
  <c r="BP191"/>
  <c r="BO191"/>
  <c r="BN191"/>
  <c r="BM191"/>
  <c r="BL191"/>
  <c r="BG191"/>
  <c r="BF191"/>
  <c r="BE191"/>
  <c r="BB191"/>
  <c r="CR191" s="1"/>
  <c r="L191" s="1"/>
  <c r="BA191"/>
  <c r="AZ191"/>
  <c r="AY191"/>
  <c r="AX191"/>
  <c r="AT191"/>
  <c r="CJ191" s="1"/>
  <c r="D191" s="1"/>
  <c r="AS191"/>
  <c r="CW191" s="1"/>
  <c r="AR191"/>
  <c r="CV191" s="1"/>
  <c r="P191" s="1"/>
  <c r="AQ191"/>
  <c r="CU191" s="1"/>
  <c r="O191" s="1"/>
  <c r="AM191"/>
  <c r="CQ191" s="1"/>
  <c r="K191" s="1"/>
  <c r="AL191"/>
  <c r="CP191" s="1"/>
  <c r="AK191"/>
  <c r="CO191" s="1"/>
  <c r="I191" s="1"/>
  <c r="AJ191"/>
  <c r="CN191" s="1"/>
  <c r="H191" s="1"/>
  <c r="G191"/>
  <c r="F191"/>
  <c r="E191"/>
  <c r="C191"/>
  <c r="B191"/>
  <c r="CX190"/>
  <c r="CM190"/>
  <c r="CL190"/>
  <c r="CK190"/>
  <c r="CB190"/>
  <c r="CA190"/>
  <c r="BZ190"/>
  <c r="BV190"/>
  <c r="CJ190" s="1"/>
  <c r="D190" s="1"/>
  <c r="BU190"/>
  <c r="BT190"/>
  <c r="BS190"/>
  <c r="BR190"/>
  <c r="CT190" s="1"/>
  <c r="N190" s="1"/>
  <c r="BQ190"/>
  <c r="CS190" s="1"/>
  <c r="M190" s="1"/>
  <c r="BP190"/>
  <c r="BO190"/>
  <c r="BN190"/>
  <c r="BM190"/>
  <c r="BL190"/>
  <c r="BG190"/>
  <c r="BF190"/>
  <c r="BE190"/>
  <c r="BB190"/>
  <c r="CR190" s="1"/>
  <c r="L190" s="1"/>
  <c r="BA190"/>
  <c r="AZ190"/>
  <c r="AY190"/>
  <c r="AX190"/>
  <c r="AS190"/>
  <c r="CW190" s="1"/>
  <c r="AR190"/>
  <c r="CV190" s="1"/>
  <c r="P190" s="1"/>
  <c r="AQ190"/>
  <c r="CU190" s="1"/>
  <c r="O190" s="1"/>
  <c r="AM190"/>
  <c r="CQ190" s="1"/>
  <c r="K190" s="1"/>
  <c r="AL190"/>
  <c r="CP190" s="1"/>
  <c r="J190" s="1"/>
  <c r="AK190"/>
  <c r="CO190" s="1"/>
  <c r="I190" s="1"/>
  <c r="AJ190"/>
  <c r="CN190" s="1"/>
  <c r="H190" s="1"/>
  <c r="G190"/>
  <c r="F190"/>
  <c r="E190"/>
  <c r="C190"/>
  <c r="B190"/>
  <c r="CX189"/>
  <c r="CM189"/>
  <c r="CL189"/>
  <c r="CK189"/>
  <c r="CB189"/>
  <c r="CA189"/>
  <c r="BZ189"/>
  <c r="BV189"/>
  <c r="BU189"/>
  <c r="BT189"/>
  <c r="BS189"/>
  <c r="BR189"/>
  <c r="CT189" s="1"/>
  <c r="N189" s="1"/>
  <c r="BQ189"/>
  <c r="CS189" s="1"/>
  <c r="M189" s="1"/>
  <c r="BP189"/>
  <c r="BO189"/>
  <c r="BN189"/>
  <c r="BM189"/>
  <c r="BL189"/>
  <c r="BG189"/>
  <c r="BF189"/>
  <c r="BE189"/>
  <c r="BB189"/>
  <c r="CR189" s="1"/>
  <c r="L189" s="1"/>
  <c r="BA189"/>
  <c r="AZ189"/>
  <c r="AY189"/>
  <c r="AX189"/>
  <c r="AT189"/>
  <c r="CJ189" s="1"/>
  <c r="D189" s="1"/>
  <c r="AS189"/>
  <c r="CW189" s="1"/>
  <c r="AR189"/>
  <c r="CV189" s="1"/>
  <c r="P189" s="1"/>
  <c r="AQ189"/>
  <c r="CU189" s="1"/>
  <c r="O189" s="1"/>
  <c r="AM189"/>
  <c r="CQ189" s="1"/>
  <c r="K189" s="1"/>
  <c r="AL189"/>
  <c r="CP189" s="1"/>
  <c r="AK189"/>
  <c r="CO189" s="1"/>
  <c r="I189" s="1"/>
  <c r="AJ189"/>
  <c r="CN189" s="1"/>
  <c r="H189" s="1"/>
  <c r="G189"/>
  <c r="F189"/>
  <c r="E189"/>
  <c r="C189"/>
  <c r="B189"/>
  <c r="CX188"/>
  <c r="CM188"/>
  <c r="CL188"/>
  <c r="CK188"/>
  <c r="CB188"/>
  <c r="CA188"/>
  <c r="BZ188"/>
  <c r="BV188"/>
  <c r="CJ188" s="1"/>
  <c r="D188" s="1"/>
  <c r="BU188"/>
  <c r="BT188"/>
  <c r="BS188"/>
  <c r="BR188"/>
  <c r="CT188" s="1"/>
  <c r="N188" s="1"/>
  <c r="BQ188"/>
  <c r="CS188" s="1"/>
  <c r="M188" s="1"/>
  <c r="BP188"/>
  <c r="BO188"/>
  <c r="BN188"/>
  <c r="BM188"/>
  <c r="BL188"/>
  <c r="BG188"/>
  <c r="BF188"/>
  <c r="BE188"/>
  <c r="BB188"/>
  <c r="CR188" s="1"/>
  <c r="L188" s="1"/>
  <c r="BA188"/>
  <c r="AZ188"/>
  <c r="AY188"/>
  <c r="AX188"/>
  <c r="AS188"/>
  <c r="CW188" s="1"/>
  <c r="AR188"/>
  <c r="CV188" s="1"/>
  <c r="P188" s="1"/>
  <c r="AQ188"/>
  <c r="CU188" s="1"/>
  <c r="O188" s="1"/>
  <c r="AM188"/>
  <c r="CQ188" s="1"/>
  <c r="K188" s="1"/>
  <c r="AL188"/>
  <c r="CP188" s="1"/>
  <c r="AK188"/>
  <c r="CO188" s="1"/>
  <c r="I188" s="1"/>
  <c r="AJ188"/>
  <c r="CN188" s="1"/>
  <c r="H188" s="1"/>
  <c r="G188"/>
  <c r="F188"/>
  <c r="E188"/>
  <c r="C188"/>
  <c r="B188"/>
  <c r="CX187"/>
  <c r="CM187"/>
  <c r="CL187"/>
  <c r="CK187"/>
  <c r="CB187"/>
  <c r="CA187"/>
  <c r="BZ187"/>
  <c r="BV187"/>
  <c r="BU187"/>
  <c r="BT187"/>
  <c r="BS187"/>
  <c r="BR187"/>
  <c r="CT187" s="1"/>
  <c r="N187" s="1"/>
  <c r="BQ187"/>
  <c r="CS187" s="1"/>
  <c r="M187" s="1"/>
  <c r="BP187"/>
  <c r="BO187"/>
  <c r="BN187"/>
  <c r="BM187"/>
  <c r="BL187"/>
  <c r="BG187"/>
  <c r="BF187"/>
  <c r="BE187"/>
  <c r="BB187"/>
  <c r="CR187" s="1"/>
  <c r="L187" s="1"/>
  <c r="BA187"/>
  <c r="AZ187"/>
  <c r="AY187"/>
  <c r="AX187"/>
  <c r="AT187"/>
  <c r="CJ187" s="1"/>
  <c r="D187" s="1"/>
  <c r="AS187"/>
  <c r="CW187" s="1"/>
  <c r="AR187"/>
  <c r="CV187" s="1"/>
  <c r="P187" s="1"/>
  <c r="AQ187"/>
  <c r="CU187" s="1"/>
  <c r="O187" s="1"/>
  <c r="AM187"/>
  <c r="CQ187" s="1"/>
  <c r="K187" s="1"/>
  <c r="AL187"/>
  <c r="CP187" s="1"/>
  <c r="AK187"/>
  <c r="CO187" s="1"/>
  <c r="I187" s="1"/>
  <c r="AJ187"/>
  <c r="CN187" s="1"/>
  <c r="H187" s="1"/>
  <c r="G187"/>
  <c r="F187"/>
  <c r="E187"/>
  <c r="C187"/>
  <c r="B187"/>
  <c r="CX186"/>
  <c r="CM186"/>
  <c r="CL186"/>
  <c r="CK186"/>
  <c r="CB186"/>
  <c r="CA186"/>
  <c r="BZ186"/>
  <c r="BV186"/>
  <c r="BU186"/>
  <c r="BT186"/>
  <c r="BS186"/>
  <c r="BR186"/>
  <c r="CT186" s="1"/>
  <c r="N186" s="1"/>
  <c r="BQ186"/>
  <c r="CS186" s="1"/>
  <c r="M186" s="1"/>
  <c r="BP186"/>
  <c r="BO186"/>
  <c r="BN186"/>
  <c r="BM186"/>
  <c r="BL186"/>
  <c r="BG186"/>
  <c r="BF186"/>
  <c r="BE186"/>
  <c r="BA186"/>
  <c r="AZ186"/>
  <c r="AY186"/>
  <c r="AX186"/>
  <c r="AT186"/>
  <c r="CJ186" s="1"/>
  <c r="D186" s="1"/>
  <c r="AS186"/>
  <c r="CW186" s="1"/>
  <c r="AR186"/>
  <c r="CV186" s="1"/>
  <c r="P186" s="1"/>
  <c r="AQ186"/>
  <c r="CU186" s="1"/>
  <c r="O186" s="1"/>
  <c r="AN186"/>
  <c r="CR186" s="1"/>
  <c r="L186" s="1"/>
  <c r="AM186"/>
  <c r="CQ186" s="1"/>
  <c r="K186" s="1"/>
  <c r="AL186"/>
  <c r="CP186" s="1"/>
  <c r="AK186"/>
  <c r="CO186" s="1"/>
  <c r="I186" s="1"/>
  <c r="AJ186"/>
  <c r="CN186" s="1"/>
  <c r="H186" s="1"/>
  <c r="G186"/>
  <c r="F186"/>
  <c r="E186"/>
  <c r="C186"/>
  <c r="B186"/>
  <c r="CX185"/>
  <c r="CM185"/>
  <c r="CL185"/>
  <c r="CK185"/>
  <c r="CB185"/>
  <c r="CA185"/>
  <c r="BZ185"/>
  <c r="BV185"/>
  <c r="BU185"/>
  <c r="BT185"/>
  <c r="BS185"/>
  <c r="BR185"/>
  <c r="CT185" s="1"/>
  <c r="N185" s="1"/>
  <c r="BQ185"/>
  <c r="CS185" s="1"/>
  <c r="M185" s="1"/>
  <c r="BP185"/>
  <c r="BO185"/>
  <c r="BN185"/>
  <c r="BM185"/>
  <c r="BL185"/>
  <c r="BG185"/>
  <c r="BF185"/>
  <c r="BE185"/>
  <c r="BA185"/>
  <c r="AZ185"/>
  <c r="AY185"/>
  <c r="AX185"/>
  <c r="AT185"/>
  <c r="CJ185" s="1"/>
  <c r="D185" s="1"/>
  <c r="AS185"/>
  <c r="CW185" s="1"/>
  <c r="AR185"/>
  <c r="CV185" s="1"/>
  <c r="P185" s="1"/>
  <c r="AQ185"/>
  <c r="CU185" s="1"/>
  <c r="O185" s="1"/>
  <c r="AN185"/>
  <c r="CR185" s="1"/>
  <c r="L185" s="1"/>
  <c r="AM185"/>
  <c r="CQ185" s="1"/>
  <c r="K185" s="1"/>
  <c r="AL185"/>
  <c r="CP185" s="1"/>
  <c r="AK185"/>
  <c r="CO185" s="1"/>
  <c r="I185" s="1"/>
  <c r="AJ185"/>
  <c r="CN185" s="1"/>
  <c r="H185" s="1"/>
  <c r="G185"/>
  <c r="F185"/>
  <c r="E185"/>
  <c r="C185"/>
  <c r="B185"/>
  <c r="CX184"/>
  <c r="CM184"/>
  <c r="CL184"/>
  <c r="CK184"/>
  <c r="CB184"/>
  <c r="CA184"/>
  <c r="BZ184"/>
  <c r="BV184"/>
  <c r="BU184"/>
  <c r="BT184"/>
  <c r="BS184"/>
  <c r="BR184"/>
  <c r="CT184" s="1"/>
  <c r="N184" s="1"/>
  <c r="BQ184"/>
  <c r="CS184" s="1"/>
  <c r="M184" s="1"/>
  <c r="BP184"/>
  <c r="BO184"/>
  <c r="BN184"/>
  <c r="BM184"/>
  <c r="BL184"/>
  <c r="BG184"/>
  <c r="BF184"/>
  <c r="BE184"/>
  <c r="BA184"/>
  <c r="AZ184"/>
  <c r="AY184"/>
  <c r="AX184"/>
  <c r="AT184"/>
  <c r="CJ184" s="1"/>
  <c r="D184" s="1"/>
  <c r="AS184"/>
  <c r="CW184" s="1"/>
  <c r="AR184"/>
  <c r="CV184" s="1"/>
  <c r="P184" s="1"/>
  <c r="AQ184"/>
  <c r="CU184" s="1"/>
  <c r="O184" s="1"/>
  <c r="AN184"/>
  <c r="CR184" s="1"/>
  <c r="L184" s="1"/>
  <c r="AM184"/>
  <c r="CQ184" s="1"/>
  <c r="K184" s="1"/>
  <c r="AL184"/>
  <c r="CP184" s="1"/>
  <c r="AK184"/>
  <c r="CO184" s="1"/>
  <c r="I184" s="1"/>
  <c r="AJ184"/>
  <c r="CN184" s="1"/>
  <c r="H184" s="1"/>
  <c r="G184"/>
  <c r="F184"/>
  <c r="E184"/>
  <c r="C184"/>
  <c r="B184"/>
  <c r="CX183"/>
  <c r="CM183"/>
  <c r="CL183"/>
  <c r="F183" s="1"/>
  <c r="CK183"/>
  <c r="E183" s="1"/>
  <c r="CB183"/>
  <c r="CA183"/>
  <c r="CO183" s="1"/>
  <c r="I183" s="1"/>
  <c r="BZ183"/>
  <c r="BV183"/>
  <c r="BU183"/>
  <c r="BT183"/>
  <c r="BS183"/>
  <c r="BR183"/>
  <c r="CT183" s="1"/>
  <c r="BQ183"/>
  <c r="CS183" s="1"/>
  <c r="M183" s="1"/>
  <c r="BP183"/>
  <c r="BO183"/>
  <c r="BN183"/>
  <c r="BM183"/>
  <c r="BL183"/>
  <c r="BG183"/>
  <c r="BF183"/>
  <c r="BE183"/>
  <c r="BA183"/>
  <c r="AZ183"/>
  <c r="AY183"/>
  <c r="AX183"/>
  <c r="AT183"/>
  <c r="CJ183" s="1"/>
  <c r="D183" s="1"/>
  <c r="AS183"/>
  <c r="CW183" s="1"/>
  <c r="AR183"/>
  <c r="AQ183"/>
  <c r="CU183" s="1"/>
  <c r="O183" s="1"/>
  <c r="AN183"/>
  <c r="CR183" s="1"/>
  <c r="AM183"/>
  <c r="CQ183" s="1"/>
  <c r="K183" s="1"/>
  <c r="AL183"/>
  <c r="AK183"/>
  <c r="AJ183"/>
  <c r="CN183" s="1"/>
  <c r="H183" s="1"/>
  <c r="N183"/>
  <c r="L183"/>
  <c r="G183"/>
  <c r="C183"/>
  <c r="B183"/>
  <c r="CX182"/>
  <c r="CV182"/>
  <c r="CS182"/>
  <c r="CO182"/>
  <c r="I182" s="1"/>
  <c r="CM182"/>
  <c r="CL182"/>
  <c r="CK182"/>
  <c r="E182" s="1"/>
  <c r="CB182"/>
  <c r="CA182"/>
  <c r="BZ182"/>
  <c r="BV182"/>
  <c r="BU182"/>
  <c r="BT182"/>
  <c r="BS182"/>
  <c r="BR182"/>
  <c r="CT182" s="1"/>
  <c r="N182" s="1"/>
  <c r="BQ182"/>
  <c r="BP182"/>
  <c r="BO182"/>
  <c r="BN182"/>
  <c r="BM182"/>
  <c r="BL182"/>
  <c r="BH182"/>
  <c r="BG182"/>
  <c r="BF182"/>
  <c r="BE182"/>
  <c r="BA182"/>
  <c r="AZ182"/>
  <c r="AY182"/>
  <c r="AX182"/>
  <c r="AT182"/>
  <c r="CJ182" s="1"/>
  <c r="D182" s="1"/>
  <c r="AS182"/>
  <c r="CW182" s="1"/>
  <c r="AR182"/>
  <c r="AQ182"/>
  <c r="CU182" s="1"/>
  <c r="O182" s="1"/>
  <c r="AN182"/>
  <c r="CR182" s="1"/>
  <c r="L182" s="1"/>
  <c r="AM182"/>
  <c r="CQ182" s="1"/>
  <c r="K182" s="1"/>
  <c r="AL182"/>
  <c r="CP182" s="1"/>
  <c r="AK182"/>
  <c r="AJ182"/>
  <c r="CN182" s="1"/>
  <c r="H182" s="1"/>
  <c r="P182"/>
  <c r="M182"/>
  <c r="G182"/>
  <c r="F182"/>
  <c r="C182"/>
  <c r="B182"/>
  <c r="CX181"/>
  <c r="CV181"/>
  <c r="CS181"/>
  <c r="CO181"/>
  <c r="I181" s="1"/>
  <c r="CM181"/>
  <c r="CL181"/>
  <c r="CK181"/>
  <c r="E181" s="1"/>
  <c r="CB181"/>
  <c r="CA181"/>
  <c r="BZ181"/>
  <c r="BZ180" s="1"/>
  <c r="BZ179" s="1"/>
  <c r="BV181"/>
  <c r="BV180" s="1"/>
  <c r="BV179" s="1"/>
  <c r="BU181"/>
  <c r="BT181"/>
  <c r="BS181"/>
  <c r="BR181"/>
  <c r="CT181" s="1"/>
  <c r="N181" s="1"/>
  <c r="BQ181"/>
  <c r="BP181"/>
  <c r="BO181"/>
  <c r="BN181"/>
  <c r="BN180" s="1"/>
  <c r="BN179" s="1"/>
  <c r="BM181"/>
  <c r="BL181"/>
  <c r="BH181"/>
  <c r="BG181"/>
  <c r="BF181"/>
  <c r="BE181"/>
  <c r="BA181"/>
  <c r="BA180" s="1"/>
  <c r="BA179" s="1"/>
  <c r="AZ181"/>
  <c r="AY181"/>
  <c r="AX181"/>
  <c r="AT181"/>
  <c r="CJ181" s="1"/>
  <c r="D181" s="1"/>
  <c r="AS181"/>
  <c r="CW181" s="1"/>
  <c r="AR181"/>
  <c r="AQ181"/>
  <c r="CU181" s="1"/>
  <c r="O181" s="1"/>
  <c r="AN181"/>
  <c r="CR181" s="1"/>
  <c r="L181" s="1"/>
  <c r="AM181"/>
  <c r="CQ181" s="1"/>
  <c r="K181" s="1"/>
  <c r="AL181"/>
  <c r="CP181" s="1"/>
  <c r="AK181"/>
  <c r="AJ181"/>
  <c r="CN181" s="1"/>
  <c r="H181" s="1"/>
  <c r="P181"/>
  <c r="M181"/>
  <c r="G181"/>
  <c r="F181"/>
  <c r="C181"/>
  <c r="B181"/>
  <c r="CI180"/>
  <c r="CH180"/>
  <c r="CG180"/>
  <c r="CF180"/>
  <c r="CE180"/>
  <c r="CD180"/>
  <c r="CC180"/>
  <c r="CB180"/>
  <c r="CA180"/>
  <c r="BY180"/>
  <c r="BX180"/>
  <c r="BW180"/>
  <c r="BU180"/>
  <c r="BT180"/>
  <c r="BS180"/>
  <c r="BQ180"/>
  <c r="BP180"/>
  <c r="BO180"/>
  <c r="BM180"/>
  <c r="BL180"/>
  <c r="BK180"/>
  <c r="BJ180"/>
  <c r="BI180"/>
  <c r="BH180"/>
  <c r="BG180"/>
  <c r="BF180"/>
  <c r="BE180"/>
  <c r="BD180"/>
  <c r="BC180"/>
  <c r="BB180"/>
  <c r="AZ180"/>
  <c r="AY180"/>
  <c r="AX180"/>
  <c r="AW180"/>
  <c r="AV180"/>
  <c r="AU180"/>
  <c r="AR180"/>
  <c r="CV180" s="1"/>
  <c r="P180" s="1"/>
  <c r="AQ180"/>
  <c r="CU180" s="1"/>
  <c r="O180" s="1"/>
  <c r="AP180"/>
  <c r="AO180"/>
  <c r="CS180" s="1"/>
  <c r="M180" s="1"/>
  <c r="AN180"/>
  <c r="CR180" s="1"/>
  <c r="L180" s="1"/>
  <c r="AM180"/>
  <c r="CQ180" s="1"/>
  <c r="K180" s="1"/>
  <c r="AL180"/>
  <c r="CP180" s="1"/>
  <c r="J180" s="1"/>
  <c r="AK180"/>
  <c r="CO180" s="1"/>
  <c r="I180" s="1"/>
  <c r="AJ180"/>
  <c r="CN180" s="1"/>
  <c r="H180" s="1"/>
  <c r="AI180"/>
  <c r="CM180" s="1"/>
  <c r="G180" s="1"/>
  <c r="AH180"/>
  <c r="CL180" s="1"/>
  <c r="F180" s="1"/>
  <c r="AG180"/>
  <c r="CK180" s="1"/>
  <c r="E180" s="1"/>
  <c r="AF180"/>
  <c r="AE180"/>
  <c r="AD180"/>
  <c r="AC180"/>
  <c r="AB180"/>
  <c r="AA180"/>
  <c r="Z180"/>
  <c r="Y180"/>
  <c r="X180"/>
  <c r="W180"/>
  <c r="V180"/>
  <c r="U180"/>
  <c r="T180"/>
  <c r="S180"/>
  <c r="R180"/>
  <c r="C180"/>
  <c r="B180"/>
  <c r="CI179"/>
  <c r="CH179"/>
  <c r="CG179"/>
  <c r="CF179"/>
  <c r="CE179"/>
  <c r="CD179"/>
  <c r="CC179"/>
  <c r="CB179"/>
  <c r="CA179"/>
  <c r="BY179"/>
  <c r="BX179"/>
  <c r="BW179"/>
  <c r="BU179"/>
  <c r="BT179"/>
  <c r="BS179"/>
  <c r="BQ179"/>
  <c r="BP179"/>
  <c r="BO179"/>
  <c r="BM179"/>
  <c r="BL179"/>
  <c r="BK179"/>
  <c r="BJ179"/>
  <c r="BI179"/>
  <c r="BH179"/>
  <c r="BG179"/>
  <c r="BF179"/>
  <c r="BE179"/>
  <c r="BD179"/>
  <c r="BC179"/>
  <c r="BB179"/>
  <c r="AZ179"/>
  <c r="AY179"/>
  <c r="AX179"/>
  <c r="AW179"/>
  <c r="AV179"/>
  <c r="AU179"/>
  <c r="AR179"/>
  <c r="CV179" s="1"/>
  <c r="P179" s="1"/>
  <c r="AQ179"/>
  <c r="CU179" s="1"/>
  <c r="O179" s="1"/>
  <c r="AP179"/>
  <c r="AO179"/>
  <c r="CS179" s="1"/>
  <c r="M179" s="1"/>
  <c r="AN179"/>
  <c r="CR179" s="1"/>
  <c r="L179" s="1"/>
  <c r="AM179"/>
  <c r="CQ179" s="1"/>
  <c r="K179" s="1"/>
  <c r="AL179"/>
  <c r="AK179"/>
  <c r="CO179" s="1"/>
  <c r="I179" s="1"/>
  <c r="AJ179"/>
  <c r="CN179" s="1"/>
  <c r="H179" s="1"/>
  <c r="AI179"/>
  <c r="CM179" s="1"/>
  <c r="G179" s="1"/>
  <c r="AH179"/>
  <c r="CL179" s="1"/>
  <c r="F179" s="1"/>
  <c r="AG179"/>
  <c r="CK179" s="1"/>
  <c r="E179" s="1"/>
  <c r="AF179"/>
  <c r="AE179"/>
  <c r="AD179"/>
  <c r="AC179"/>
  <c r="AB179"/>
  <c r="AA179"/>
  <c r="Z179"/>
  <c r="Y179"/>
  <c r="X179"/>
  <c r="W179"/>
  <c r="V179"/>
  <c r="U179"/>
  <c r="T179"/>
  <c r="S179"/>
  <c r="R179"/>
  <c r="C179"/>
  <c r="B179"/>
  <c r="CW176"/>
  <c r="CV176"/>
  <c r="P176" s="1"/>
  <c r="CU176"/>
  <c r="O176" s="1"/>
  <c r="CT176"/>
  <c r="CS176"/>
  <c r="CR176"/>
  <c r="L176" s="1"/>
  <c r="CQ176"/>
  <c r="K176" s="1"/>
  <c r="CP176"/>
  <c r="CO176"/>
  <c r="CN176"/>
  <c r="H176" s="1"/>
  <c r="CM176"/>
  <c r="G176" s="1"/>
  <c r="CL176"/>
  <c r="CK176"/>
  <c r="CJ176"/>
  <c r="D176" s="1"/>
  <c r="Q176"/>
  <c r="N176"/>
  <c r="M176"/>
  <c r="J176"/>
  <c r="I176"/>
  <c r="F176"/>
  <c r="E176"/>
  <c r="C176"/>
  <c r="B176"/>
  <c r="CX173"/>
  <c r="CT173"/>
  <c r="N173" s="1"/>
  <c r="CQ173"/>
  <c r="CM173"/>
  <c r="CL173"/>
  <c r="F173" s="1"/>
  <c r="CI173"/>
  <c r="CH173"/>
  <c r="CG173"/>
  <c r="CC173"/>
  <c r="CB173"/>
  <c r="CP173" s="1"/>
  <c r="J173" s="1"/>
  <c r="CA173"/>
  <c r="BZ173"/>
  <c r="BW173"/>
  <c r="CK173" s="1"/>
  <c r="E173" s="1"/>
  <c r="BV173"/>
  <c r="BT173"/>
  <c r="BS173"/>
  <c r="BR173"/>
  <c r="BQ173"/>
  <c r="CS173" s="1"/>
  <c r="M173" s="1"/>
  <c r="BP173"/>
  <c r="CR173" s="1"/>
  <c r="L173" s="1"/>
  <c r="BO173"/>
  <c r="BN173"/>
  <c r="BM173"/>
  <c r="BL173"/>
  <c r="BH173"/>
  <c r="BG173"/>
  <c r="BF173"/>
  <c r="BE173"/>
  <c r="BA173"/>
  <c r="AZ173"/>
  <c r="AY173"/>
  <c r="AX173"/>
  <c r="AT173"/>
  <c r="AS173"/>
  <c r="CW173" s="1"/>
  <c r="Q173" s="1"/>
  <c r="AR173"/>
  <c r="CV173" s="1"/>
  <c r="P173" s="1"/>
  <c r="AQ173"/>
  <c r="CU173" s="1"/>
  <c r="O173" s="1"/>
  <c r="AM173"/>
  <c r="AL173"/>
  <c r="AK173"/>
  <c r="CO173" s="1"/>
  <c r="I173" s="1"/>
  <c r="AJ173"/>
  <c r="CN173" s="1"/>
  <c r="H173" s="1"/>
  <c r="AF173"/>
  <c r="CJ173" s="1"/>
  <c r="D173" s="1"/>
  <c r="K173"/>
  <c r="G173"/>
  <c r="C173"/>
  <c r="B173"/>
  <c r="CX172"/>
  <c r="CV172"/>
  <c r="P172" s="1"/>
  <c r="CS172"/>
  <c r="CR172"/>
  <c r="L172" s="1"/>
  <c r="CO172"/>
  <c r="CM172"/>
  <c r="CL172"/>
  <c r="CI172"/>
  <c r="CH172"/>
  <c r="CG172"/>
  <c r="CC172"/>
  <c r="CB172"/>
  <c r="CA172"/>
  <c r="BZ172"/>
  <c r="CN172" s="1"/>
  <c r="H172" s="1"/>
  <c r="BW172"/>
  <c r="CK172" s="1"/>
  <c r="E172" s="1"/>
  <c r="BV172"/>
  <c r="BT172"/>
  <c r="BS172"/>
  <c r="BR172"/>
  <c r="CT172" s="1"/>
  <c r="N172" s="1"/>
  <c r="BQ172"/>
  <c r="BP172"/>
  <c r="BO172"/>
  <c r="BN172"/>
  <c r="BM172"/>
  <c r="BL172"/>
  <c r="BH172"/>
  <c r="BG172"/>
  <c r="BF172"/>
  <c r="BE172"/>
  <c r="BA172"/>
  <c r="AZ172"/>
  <c r="AY172"/>
  <c r="AX172"/>
  <c r="AT172"/>
  <c r="AS172"/>
  <c r="CW172" s="1"/>
  <c r="Q172" s="1"/>
  <c r="AR172"/>
  <c r="AQ172"/>
  <c r="CU172" s="1"/>
  <c r="O172" s="1"/>
  <c r="AM172"/>
  <c r="CQ172" s="1"/>
  <c r="K172" s="1"/>
  <c r="AL172"/>
  <c r="CP172" s="1"/>
  <c r="J172" s="1"/>
  <c r="AK172"/>
  <c r="AJ172"/>
  <c r="AF172"/>
  <c r="CJ172" s="1"/>
  <c r="D172" s="1"/>
  <c r="M172"/>
  <c r="I172"/>
  <c r="G172"/>
  <c r="F172"/>
  <c r="C172"/>
  <c r="B172"/>
  <c r="CX171"/>
  <c r="CT171"/>
  <c r="N171" s="1"/>
  <c r="CM171"/>
  <c r="CL171"/>
  <c r="F171" s="1"/>
  <c r="CB171"/>
  <c r="CP171" s="1"/>
  <c r="J171" s="1"/>
  <c r="CA171"/>
  <c r="BZ171"/>
  <c r="BV171"/>
  <c r="BU171"/>
  <c r="BT171"/>
  <c r="BS171"/>
  <c r="BQ171"/>
  <c r="CS171" s="1"/>
  <c r="M171" s="1"/>
  <c r="BP171"/>
  <c r="CR171" s="1"/>
  <c r="L171" s="1"/>
  <c r="BO171"/>
  <c r="CQ171" s="1"/>
  <c r="K171" s="1"/>
  <c r="BN171"/>
  <c r="BM171"/>
  <c r="BL171"/>
  <c r="BI171"/>
  <c r="CK171" s="1"/>
  <c r="E171" s="1"/>
  <c r="BH171"/>
  <c r="BG171"/>
  <c r="BF171"/>
  <c r="BE171"/>
  <c r="BA171"/>
  <c r="AZ171"/>
  <c r="AY171"/>
  <c r="AX171"/>
  <c r="AT171"/>
  <c r="AS171"/>
  <c r="CW171" s="1"/>
  <c r="Q171" s="1"/>
  <c r="AR171"/>
  <c r="CV171" s="1"/>
  <c r="P171" s="1"/>
  <c r="AQ171"/>
  <c r="CU171" s="1"/>
  <c r="O171" s="1"/>
  <c r="AM171"/>
  <c r="AL171"/>
  <c r="AK171"/>
  <c r="CO171" s="1"/>
  <c r="I171" s="1"/>
  <c r="AJ171"/>
  <c r="CN171" s="1"/>
  <c r="H171" s="1"/>
  <c r="AF171"/>
  <c r="CJ171" s="1"/>
  <c r="D171" s="1"/>
  <c r="G171"/>
  <c r="C171"/>
  <c r="B171"/>
  <c r="CX170"/>
  <c r="CV170"/>
  <c r="P170" s="1"/>
  <c r="CT170"/>
  <c r="CR170"/>
  <c r="L170" s="1"/>
  <c r="CN170"/>
  <c r="H170" s="1"/>
  <c r="CM170"/>
  <c r="CL170"/>
  <c r="CK170"/>
  <c r="CB170"/>
  <c r="CA170"/>
  <c r="BZ170"/>
  <c r="BV170"/>
  <c r="BU170"/>
  <c r="BT170"/>
  <c r="BS170"/>
  <c r="BQ170"/>
  <c r="CS170" s="1"/>
  <c r="M170" s="1"/>
  <c r="BP170"/>
  <c r="BO170"/>
  <c r="BN170"/>
  <c r="BM170"/>
  <c r="CO170" s="1"/>
  <c r="I170" s="1"/>
  <c r="BL170"/>
  <c r="BI170"/>
  <c r="BH170"/>
  <c r="BG170"/>
  <c r="BF170"/>
  <c r="BE170"/>
  <c r="BA170"/>
  <c r="AZ170"/>
  <c r="AY170"/>
  <c r="AX170"/>
  <c r="AT170"/>
  <c r="AS170"/>
  <c r="CW170" s="1"/>
  <c r="Q170" s="1"/>
  <c r="AR170"/>
  <c r="AQ170"/>
  <c r="CU170" s="1"/>
  <c r="O170" s="1"/>
  <c r="AM170"/>
  <c r="CQ170" s="1"/>
  <c r="K170" s="1"/>
  <c r="AL170"/>
  <c r="CP170" s="1"/>
  <c r="J170" s="1"/>
  <c r="AK170"/>
  <c r="AJ170"/>
  <c r="AF170"/>
  <c r="CJ170" s="1"/>
  <c r="D170" s="1"/>
  <c r="N170"/>
  <c r="G170"/>
  <c r="F170"/>
  <c r="E170"/>
  <c r="C170"/>
  <c r="B170"/>
  <c r="CX169"/>
  <c r="CT169"/>
  <c r="N169" s="1"/>
  <c r="CM169"/>
  <c r="CL169"/>
  <c r="F169" s="1"/>
  <c r="CB169"/>
  <c r="CP169" s="1"/>
  <c r="J169" s="1"/>
  <c r="CA169"/>
  <c r="BZ169"/>
  <c r="BV169"/>
  <c r="BU169"/>
  <c r="BT169"/>
  <c r="BS169"/>
  <c r="BQ169"/>
  <c r="CS169" s="1"/>
  <c r="M169" s="1"/>
  <c r="BP169"/>
  <c r="CR169" s="1"/>
  <c r="L169" s="1"/>
  <c r="BO169"/>
  <c r="CQ169" s="1"/>
  <c r="K169" s="1"/>
  <c r="BN169"/>
  <c r="BM169"/>
  <c r="BL169"/>
  <c r="BI169"/>
  <c r="CK169" s="1"/>
  <c r="E169" s="1"/>
  <c r="BH169"/>
  <c r="BG169"/>
  <c r="BF169"/>
  <c r="BE169"/>
  <c r="BA169"/>
  <c r="AZ169"/>
  <c r="AY169"/>
  <c r="AX169"/>
  <c r="AT169"/>
  <c r="AS169"/>
  <c r="CW169" s="1"/>
  <c r="Q169" s="1"/>
  <c r="AR169"/>
  <c r="CV169" s="1"/>
  <c r="P169" s="1"/>
  <c r="AQ169"/>
  <c r="CU169" s="1"/>
  <c r="O169" s="1"/>
  <c r="AM169"/>
  <c r="AL169"/>
  <c r="AK169"/>
  <c r="CO169" s="1"/>
  <c r="I169" s="1"/>
  <c r="AJ169"/>
  <c r="CN169" s="1"/>
  <c r="H169" s="1"/>
  <c r="AF169"/>
  <c r="CJ169" s="1"/>
  <c r="D169" s="1"/>
  <c r="G169"/>
  <c r="C169"/>
  <c r="B169"/>
  <c r="CX168"/>
  <c r="CV168"/>
  <c r="P168" s="1"/>
  <c r="CS168"/>
  <c r="M168" s="1"/>
  <c r="CO168"/>
  <c r="I168" s="1"/>
  <c r="CM168"/>
  <c r="CL168"/>
  <c r="CK168"/>
  <c r="E168" s="1"/>
  <c r="CB168"/>
  <c r="CA168"/>
  <c r="BZ168"/>
  <c r="BV168"/>
  <c r="BU168"/>
  <c r="BT168"/>
  <c r="BS168"/>
  <c r="BR168"/>
  <c r="CT168" s="1"/>
  <c r="N168" s="1"/>
  <c r="BQ168"/>
  <c r="BP168"/>
  <c r="BO168"/>
  <c r="BN168"/>
  <c r="BM168"/>
  <c r="BL168"/>
  <c r="BH168"/>
  <c r="BG168"/>
  <c r="CW168" s="1"/>
  <c r="Q168" s="1"/>
  <c r="BF168"/>
  <c r="BE168"/>
  <c r="BB168"/>
  <c r="CR168" s="1"/>
  <c r="L168" s="1"/>
  <c r="BA168"/>
  <c r="AZ168"/>
  <c r="AY168"/>
  <c r="AX168"/>
  <c r="AT168"/>
  <c r="AS168"/>
  <c r="AR168"/>
  <c r="AQ168"/>
  <c r="CU168" s="1"/>
  <c r="O168" s="1"/>
  <c r="AM168"/>
  <c r="CQ168" s="1"/>
  <c r="K168" s="1"/>
  <c r="AL168"/>
  <c r="CP168" s="1"/>
  <c r="J168" s="1"/>
  <c r="AK168"/>
  <c r="AJ168"/>
  <c r="CN168" s="1"/>
  <c r="H168" s="1"/>
  <c r="AF168"/>
  <c r="CJ168" s="1"/>
  <c r="D168" s="1"/>
  <c r="G168"/>
  <c r="F168"/>
  <c r="C168"/>
  <c r="B168"/>
  <c r="CX167"/>
  <c r="CU167"/>
  <c r="O167" s="1"/>
  <c r="CR167"/>
  <c r="L167" s="1"/>
  <c r="CN167"/>
  <c r="H167" s="1"/>
  <c r="CM167"/>
  <c r="G167" s="1"/>
  <c r="CL167"/>
  <c r="CK167"/>
  <c r="CB167"/>
  <c r="CA167"/>
  <c r="BZ167"/>
  <c r="BV167"/>
  <c r="BU167"/>
  <c r="BT167"/>
  <c r="BS167"/>
  <c r="BR167"/>
  <c r="CT167" s="1"/>
  <c r="N167" s="1"/>
  <c r="BQ167"/>
  <c r="CS167" s="1"/>
  <c r="M167" s="1"/>
  <c r="BP167"/>
  <c r="BO167"/>
  <c r="BN167"/>
  <c r="BM167"/>
  <c r="BL167"/>
  <c r="BH167"/>
  <c r="BG167"/>
  <c r="BF167"/>
  <c r="CV167" s="1"/>
  <c r="P167" s="1"/>
  <c r="BE167"/>
  <c r="BB167"/>
  <c r="BA167"/>
  <c r="AZ167"/>
  <c r="AY167"/>
  <c r="AX167"/>
  <c r="AT167"/>
  <c r="AS167"/>
  <c r="CW167" s="1"/>
  <c r="Q167" s="1"/>
  <c r="AR167"/>
  <c r="AQ167"/>
  <c r="AM167"/>
  <c r="CQ167" s="1"/>
  <c r="K167" s="1"/>
  <c r="AL167"/>
  <c r="CP167" s="1"/>
  <c r="J167" s="1"/>
  <c r="AK167"/>
  <c r="CO167" s="1"/>
  <c r="I167" s="1"/>
  <c r="AJ167"/>
  <c r="AF167"/>
  <c r="CJ167" s="1"/>
  <c r="D167" s="1"/>
  <c r="F167"/>
  <c r="E167"/>
  <c r="C167"/>
  <c r="B167"/>
  <c r="CX166"/>
  <c r="CT166"/>
  <c r="N166" s="1"/>
  <c r="CQ166"/>
  <c r="K166" s="1"/>
  <c r="CM166"/>
  <c r="G166" s="1"/>
  <c r="CL166"/>
  <c r="F166" s="1"/>
  <c r="CK166"/>
  <c r="CB166"/>
  <c r="CA166"/>
  <c r="BZ166"/>
  <c r="BV166"/>
  <c r="BU166"/>
  <c r="BT166"/>
  <c r="BS166"/>
  <c r="BR166"/>
  <c r="BQ166"/>
  <c r="CS166" s="1"/>
  <c r="M166" s="1"/>
  <c r="BP166"/>
  <c r="BO166"/>
  <c r="BN166"/>
  <c r="BM166"/>
  <c r="BL166"/>
  <c r="BH166"/>
  <c r="BG166"/>
  <c r="BF166"/>
  <c r="BE166"/>
  <c r="CU166" s="1"/>
  <c r="O166" s="1"/>
  <c r="BB166"/>
  <c r="CR166" s="1"/>
  <c r="L166" s="1"/>
  <c r="BA166"/>
  <c r="AZ166"/>
  <c r="AY166"/>
  <c r="AX166"/>
  <c r="AT166"/>
  <c r="AS166"/>
  <c r="CW166" s="1"/>
  <c r="Q166" s="1"/>
  <c r="AR166"/>
  <c r="CV166" s="1"/>
  <c r="P166" s="1"/>
  <c r="AQ166"/>
  <c r="AM166"/>
  <c r="AL166"/>
  <c r="CP166" s="1"/>
  <c r="J166" s="1"/>
  <c r="AK166"/>
  <c r="CO166" s="1"/>
  <c r="I166" s="1"/>
  <c r="AJ166"/>
  <c r="CN166" s="1"/>
  <c r="H166" s="1"/>
  <c r="AF166"/>
  <c r="CJ166" s="1"/>
  <c r="D166" s="1"/>
  <c r="E166"/>
  <c r="C166"/>
  <c r="B166"/>
  <c r="CX165"/>
  <c r="CW165"/>
  <c r="Q165" s="1"/>
  <c r="CT165"/>
  <c r="N165" s="1"/>
  <c r="CS165"/>
  <c r="M165" s="1"/>
  <c r="CP165"/>
  <c r="J165" s="1"/>
  <c r="CM165"/>
  <c r="CL165"/>
  <c r="F165" s="1"/>
  <c r="CK165"/>
  <c r="E165" s="1"/>
  <c r="CB165"/>
  <c r="CA165"/>
  <c r="BZ165"/>
  <c r="BV165"/>
  <c r="BU165"/>
  <c r="BT165"/>
  <c r="BS165"/>
  <c r="BR165"/>
  <c r="BQ165"/>
  <c r="BP165"/>
  <c r="BO165"/>
  <c r="BN165"/>
  <c r="BM165"/>
  <c r="BL165"/>
  <c r="BH165"/>
  <c r="BG165"/>
  <c r="BF165"/>
  <c r="BE165"/>
  <c r="BB165"/>
  <c r="CR165" s="1"/>
  <c r="L165" s="1"/>
  <c r="BA165"/>
  <c r="AZ165"/>
  <c r="AY165"/>
  <c r="AX165"/>
  <c r="AT165"/>
  <c r="AS165"/>
  <c r="AR165"/>
  <c r="CV165" s="1"/>
  <c r="P165" s="1"/>
  <c r="AQ165"/>
  <c r="CU165" s="1"/>
  <c r="O165" s="1"/>
  <c r="AM165"/>
  <c r="CQ165" s="1"/>
  <c r="K165" s="1"/>
  <c r="AL165"/>
  <c r="AK165"/>
  <c r="CO165" s="1"/>
  <c r="I165" s="1"/>
  <c r="AJ165"/>
  <c r="CN165" s="1"/>
  <c r="H165" s="1"/>
  <c r="AF165"/>
  <c r="CJ165" s="1"/>
  <c r="D165" s="1"/>
  <c r="G165"/>
  <c r="C165"/>
  <c r="B165"/>
  <c r="CX164"/>
  <c r="CV164"/>
  <c r="P164" s="1"/>
  <c r="CS164"/>
  <c r="M164" s="1"/>
  <c r="CO164"/>
  <c r="I164" s="1"/>
  <c r="CM164"/>
  <c r="CL164"/>
  <c r="CK164"/>
  <c r="E164" s="1"/>
  <c r="CB164"/>
  <c r="CA164"/>
  <c r="BZ164"/>
  <c r="BV164"/>
  <c r="BU164"/>
  <c r="BT164"/>
  <c r="BS164"/>
  <c r="BR164"/>
  <c r="CT164" s="1"/>
  <c r="N164" s="1"/>
  <c r="BQ164"/>
  <c r="BP164"/>
  <c r="BO164"/>
  <c r="BN164"/>
  <c r="BM164"/>
  <c r="BL164"/>
  <c r="BH164"/>
  <c r="BG164"/>
  <c r="CW164" s="1"/>
  <c r="Q164" s="1"/>
  <c r="BF164"/>
  <c r="BE164"/>
  <c r="BB164"/>
  <c r="CR164" s="1"/>
  <c r="L164" s="1"/>
  <c r="BA164"/>
  <c r="AZ164"/>
  <c r="AY164"/>
  <c r="AX164"/>
  <c r="AT164"/>
  <c r="AS164"/>
  <c r="AR164"/>
  <c r="AQ164"/>
  <c r="CU164" s="1"/>
  <c r="O164" s="1"/>
  <c r="AM164"/>
  <c r="CQ164" s="1"/>
  <c r="K164" s="1"/>
  <c r="AL164"/>
  <c r="CP164" s="1"/>
  <c r="J164" s="1"/>
  <c r="AK164"/>
  <c r="AJ164"/>
  <c r="CN164" s="1"/>
  <c r="H164" s="1"/>
  <c r="AF164"/>
  <c r="CJ164" s="1"/>
  <c r="D164" s="1"/>
  <c r="G164"/>
  <c r="F164"/>
  <c r="C164"/>
  <c r="B164"/>
  <c r="CX163"/>
  <c r="CU163"/>
  <c r="O163" s="1"/>
  <c r="CR163"/>
  <c r="L163" s="1"/>
  <c r="CN163"/>
  <c r="H163" s="1"/>
  <c r="CM163"/>
  <c r="G163" s="1"/>
  <c r="CL163"/>
  <c r="CK163"/>
  <c r="CB163"/>
  <c r="CA163"/>
  <c r="BZ163"/>
  <c r="BV163"/>
  <c r="BU163"/>
  <c r="BT163"/>
  <c r="BS163"/>
  <c r="BR163"/>
  <c r="CT163" s="1"/>
  <c r="N163" s="1"/>
  <c r="BQ163"/>
  <c r="CS163" s="1"/>
  <c r="M163" s="1"/>
  <c r="BP163"/>
  <c r="BO163"/>
  <c r="BN163"/>
  <c r="BM163"/>
  <c r="BL163"/>
  <c r="BH163"/>
  <c r="BG163"/>
  <c r="BF163"/>
  <c r="CV163" s="1"/>
  <c r="P163" s="1"/>
  <c r="BE163"/>
  <c r="BB163"/>
  <c r="BA163"/>
  <c r="AZ163"/>
  <c r="AY163"/>
  <c r="AX163"/>
  <c r="AT163"/>
  <c r="AS163"/>
  <c r="CW163" s="1"/>
  <c r="Q163" s="1"/>
  <c r="AR163"/>
  <c r="AQ163"/>
  <c r="AM163"/>
  <c r="CQ163" s="1"/>
  <c r="K163" s="1"/>
  <c r="AL163"/>
  <c r="CP163" s="1"/>
  <c r="J163" s="1"/>
  <c r="AK163"/>
  <c r="CO163" s="1"/>
  <c r="I163" s="1"/>
  <c r="AJ163"/>
  <c r="AF163"/>
  <c r="CJ163" s="1"/>
  <c r="D163" s="1"/>
  <c r="F163"/>
  <c r="E163"/>
  <c r="C163"/>
  <c r="B163"/>
  <c r="CX162"/>
  <c r="CT162"/>
  <c r="N162" s="1"/>
  <c r="CQ162"/>
  <c r="K162" s="1"/>
  <c r="CM162"/>
  <c r="G162" s="1"/>
  <c r="CL162"/>
  <c r="F162" s="1"/>
  <c r="CK162"/>
  <c r="CB162"/>
  <c r="CA162"/>
  <c r="BZ162"/>
  <c r="BV162"/>
  <c r="BU162"/>
  <c r="BT162"/>
  <c r="BS162"/>
  <c r="BR162"/>
  <c r="BQ162"/>
  <c r="CS162" s="1"/>
  <c r="M162" s="1"/>
  <c r="BP162"/>
  <c r="BO162"/>
  <c r="BN162"/>
  <c r="BM162"/>
  <c r="BL162"/>
  <c r="BH162"/>
  <c r="BG162"/>
  <c r="BF162"/>
  <c r="BE162"/>
  <c r="BA162"/>
  <c r="AZ162"/>
  <c r="AY162"/>
  <c r="AX162"/>
  <c r="AT162"/>
  <c r="AS162"/>
  <c r="CW162" s="1"/>
  <c r="Q162" s="1"/>
  <c r="AR162"/>
  <c r="CV162" s="1"/>
  <c r="P162" s="1"/>
  <c r="AQ162"/>
  <c r="CU162" s="1"/>
  <c r="O162" s="1"/>
  <c r="AN162"/>
  <c r="CR162" s="1"/>
  <c r="L162" s="1"/>
  <c r="AM162"/>
  <c r="AL162"/>
  <c r="CP162" s="1"/>
  <c r="J162" s="1"/>
  <c r="AK162"/>
  <c r="CO162" s="1"/>
  <c r="I162" s="1"/>
  <c r="AJ162"/>
  <c r="CN162" s="1"/>
  <c r="H162" s="1"/>
  <c r="AF162"/>
  <c r="CJ162" s="1"/>
  <c r="D162" s="1"/>
  <c r="E162"/>
  <c r="C162"/>
  <c r="B162"/>
  <c r="CX161"/>
  <c r="CW161"/>
  <c r="Q161" s="1"/>
  <c r="CT161"/>
  <c r="N161" s="1"/>
  <c r="CS161"/>
  <c r="M161" s="1"/>
  <c r="CP161"/>
  <c r="J161" s="1"/>
  <c r="CM161"/>
  <c r="CL161"/>
  <c r="F161" s="1"/>
  <c r="CK161"/>
  <c r="E161" s="1"/>
  <c r="CB161"/>
  <c r="CA161"/>
  <c r="BZ161"/>
  <c r="BV161"/>
  <c r="BU161"/>
  <c r="BT161"/>
  <c r="BS161"/>
  <c r="BR161"/>
  <c r="BQ161"/>
  <c r="BP161"/>
  <c r="BO161"/>
  <c r="BN161"/>
  <c r="BM161"/>
  <c r="BL161"/>
  <c r="BH161"/>
  <c r="BG161"/>
  <c r="BF161"/>
  <c r="BE161"/>
  <c r="BA161"/>
  <c r="AZ161"/>
  <c r="AY161"/>
  <c r="AX161"/>
  <c r="AT161"/>
  <c r="AS161"/>
  <c r="AR161"/>
  <c r="CV161" s="1"/>
  <c r="P161" s="1"/>
  <c r="AQ161"/>
  <c r="CU161" s="1"/>
  <c r="O161" s="1"/>
  <c r="AN161"/>
  <c r="CR161" s="1"/>
  <c r="L161" s="1"/>
  <c r="AM161"/>
  <c r="CQ161" s="1"/>
  <c r="K161" s="1"/>
  <c r="AL161"/>
  <c r="AK161"/>
  <c r="CO161" s="1"/>
  <c r="I161" s="1"/>
  <c r="AJ161"/>
  <c r="CN161" s="1"/>
  <c r="H161" s="1"/>
  <c r="AF161"/>
  <c r="CJ161" s="1"/>
  <c r="D161" s="1"/>
  <c r="G161"/>
  <c r="C161"/>
  <c r="B161"/>
  <c r="CX160"/>
  <c r="CV160"/>
  <c r="P160" s="1"/>
  <c r="CS160"/>
  <c r="M160" s="1"/>
  <c r="CO160"/>
  <c r="I160" s="1"/>
  <c r="CM160"/>
  <c r="CL160"/>
  <c r="CK160"/>
  <c r="E160" s="1"/>
  <c r="CB160"/>
  <c r="CA160"/>
  <c r="BZ160"/>
  <c r="BV160"/>
  <c r="BU160"/>
  <c r="BT160"/>
  <c r="BS160"/>
  <c r="BR160"/>
  <c r="CT160" s="1"/>
  <c r="N160" s="1"/>
  <c r="BQ160"/>
  <c r="BP160"/>
  <c r="BO160"/>
  <c r="BN160"/>
  <c r="BM160"/>
  <c r="BL160"/>
  <c r="BH160"/>
  <c r="BG160"/>
  <c r="BF160"/>
  <c r="BE160"/>
  <c r="BA160"/>
  <c r="AZ160"/>
  <c r="AY160"/>
  <c r="AX160"/>
  <c r="AT160"/>
  <c r="AS160"/>
  <c r="CW160" s="1"/>
  <c r="Q160" s="1"/>
  <c r="AR160"/>
  <c r="AQ160"/>
  <c r="CU160" s="1"/>
  <c r="O160" s="1"/>
  <c r="AN160"/>
  <c r="CR160" s="1"/>
  <c r="L160" s="1"/>
  <c r="AM160"/>
  <c r="CQ160" s="1"/>
  <c r="K160" s="1"/>
  <c r="AL160"/>
  <c r="CP160" s="1"/>
  <c r="J160" s="1"/>
  <c r="AK160"/>
  <c r="AJ160"/>
  <c r="CN160" s="1"/>
  <c r="H160" s="1"/>
  <c r="AF160"/>
  <c r="CJ160" s="1"/>
  <c r="D160" s="1"/>
  <c r="G160"/>
  <c r="F160"/>
  <c r="C160"/>
  <c r="B160"/>
  <c r="CX159"/>
  <c r="CU159"/>
  <c r="O159" s="1"/>
  <c r="CR159"/>
  <c r="L159" s="1"/>
  <c r="CN159"/>
  <c r="H159" s="1"/>
  <c r="CM159"/>
  <c r="G159" s="1"/>
  <c r="CL159"/>
  <c r="CK159"/>
  <c r="CB159"/>
  <c r="CA159"/>
  <c r="BZ159"/>
  <c r="BV159"/>
  <c r="BU159"/>
  <c r="BT159"/>
  <c r="BS159"/>
  <c r="BR159"/>
  <c r="CT159" s="1"/>
  <c r="N159" s="1"/>
  <c r="BQ159"/>
  <c r="CS159" s="1"/>
  <c r="M159" s="1"/>
  <c r="BP159"/>
  <c r="BO159"/>
  <c r="BN159"/>
  <c r="BM159"/>
  <c r="BL159"/>
  <c r="BH159"/>
  <c r="BG159"/>
  <c r="BF159"/>
  <c r="BE159"/>
  <c r="BA159"/>
  <c r="AZ159"/>
  <c r="AY159"/>
  <c r="AX159"/>
  <c r="AT159"/>
  <c r="AS159"/>
  <c r="CW159" s="1"/>
  <c r="Q159" s="1"/>
  <c r="AR159"/>
  <c r="CV159" s="1"/>
  <c r="P159" s="1"/>
  <c r="AQ159"/>
  <c r="AN159"/>
  <c r="AM159"/>
  <c r="CQ159" s="1"/>
  <c r="K159" s="1"/>
  <c r="AL159"/>
  <c r="CP159" s="1"/>
  <c r="J159" s="1"/>
  <c r="AK159"/>
  <c r="CO159" s="1"/>
  <c r="I159" s="1"/>
  <c r="AJ159"/>
  <c r="AF159"/>
  <c r="CJ159" s="1"/>
  <c r="D159" s="1"/>
  <c r="F159"/>
  <c r="E159"/>
  <c r="C159"/>
  <c r="B159"/>
  <c r="CX158"/>
  <c r="CT158"/>
  <c r="N158" s="1"/>
  <c r="CQ158"/>
  <c r="K158" s="1"/>
  <c r="CM158"/>
  <c r="G158" s="1"/>
  <c r="CL158"/>
  <c r="F158" s="1"/>
  <c r="CK158"/>
  <c r="CB158"/>
  <c r="CA158"/>
  <c r="BZ158"/>
  <c r="BV158"/>
  <c r="BU158"/>
  <c r="BT158"/>
  <c r="BS158"/>
  <c r="BR158"/>
  <c r="BQ158"/>
  <c r="CS158" s="1"/>
  <c r="M158" s="1"/>
  <c r="BP158"/>
  <c r="BO158"/>
  <c r="BN158"/>
  <c r="BM158"/>
  <c r="BL158"/>
  <c r="BH158"/>
  <c r="BG158"/>
  <c r="BF158"/>
  <c r="BE158"/>
  <c r="BA158"/>
  <c r="AZ158"/>
  <c r="AY158"/>
  <c r="AX158"/>
  <c r="AT158"/>
  <c r="AS158"/>
  <c r="CW158" s="1"/>
  <c r="Q158" s="1"/>
  <c r="AR158"/>
  <c r="CV158" s="1"/>
  <c r="P158" s="1"/>
  <c r="AQ158"/>
  <c r="CU158" s="1"/>
  <c r="O158" s="1"/>
  <c r="AN158"/>
  <c r="CR158" s="1"/>
  <c r="L158" s="1"/>
  <c r="AM158"/>
  <c r="AL158"/>
  <c r="CP158" s="1"/>
  <c r="J158" s="1"/>
  <c r="AK158"/>
  <c r="CO158" s="1"/>
  <c r="I158" s="1"/>
  <c r="AJ158"/>
  <c r="CN158" s="1"/>
  <c r="H158" s="1"/>
  <c r="AF158"/>
  <c r="CJ158" s="1"/>
  <c r="D158" s="1"/>
  <c r="E158"/>
  <c r="C158"/>
  <c r="B158"/>
  <c r="CX157"/>
  <c r="CW157"/>
  <c r="Q157" s="1"/>
  <c r="CT157"/>
  <c r="N157" s="1"/>
  <c r="CS157"/>
  <c r="M157" s="1"/>
  <c r="CP157"/>
  <c r="J157" s="1"/>
  <c r="CM157"/>
  <c r="CL157"/>
  <c r="F157" s="1"/>
  <c r="CK157"/>
  <c r="E157" s="1"/>
  <c r="CB157"/>
  <c r="CA157"/>
  <c r="CA154" s="1"/>
  <c r="BZ157"/>
  <c r="BV157"/>
  <c r="BU157"/>
  <c r="BT157"/>
  <c r="BT154" s="1"/>
  <c r="BS157"/>
  <c r="BR157"/>
  <c r="BQ157"/>
  <c r="BP157"/>
  <c r="BP154" s="1"/>
  <c r="BO157"/>
  <c r="BN157"/>
  <c r="BM157"/>
  <c r="BL157"/>
  <c r="BL154" s="1"/>
  <c r="BH157"/>
  <c r="BG157"/>
  <c r="BF157"/>
  <c r="BE157"/>
  <c r="BA157"/>
  <c r="AZ157"/>
  <c r="AY157"/>
  <c r="AX157"/>
  <c r="AT157"/>
  <c r="AS157"/>
  <c r="AR157"/>
  <c r="CV157" s="1"/>
  <c r="P157" s="1"/>
  <c r="AQ157"/>
  <c r="CU157" s="1"/>
  <c r="O157" s="1"/>
  <c r="AN157"/>
  <c r="CR157" s="1"/>
  <c r="L157" s="1"/>
  <c r="AM157"/>
  <c r="CQ157" s="1"/>
  <c r="K157" s="1"/>
  <c r="AL157"/>
  <c r="AK157"/>
  <c r="CO157" s="1"/>
  <c r="I157" s="1"/>
  <c r="AJ157"/>
  <c r="CN157" s="1"/>
  <c r="H157" s="1"/>
  <c r="AF157"/>
  <c r="CJ157" s="1"/>
  <c r="D157" s="1"/>
  <c r="G157"/>
  <c r="C157"/>
  <c r="B157"/>
  <c r="CX156"/>
  <c r="CV156"/>
  <c r="P156" s="1"/>
  <c r="CS156"/>
  <c r="M156" s="1"/>
  <c r="CO156"/>
  <c r="I156" s="1"/>
  <c r="CM156"/>
  <c r="CL156"/>
  <c r="CK156"/>
  <c r="E156" s="1"/>
  <c r="CB156"/>
  <c r="CA156"/>
  <c r="BZ156"/>
  <c r="BV156"/>
  <c r="BU156"/>
  <c r="BT156"/>
  <c r="BS156"/>
  <c r="BS154" s="1"/>
  <c r="BR156"/>
  <c r="CT156" s="1"/>
  <c r="N156" s="1"/>
  <c r="BQ156"/>
  <c r="BP156"/>
  <c r="BO156"/>
  <c r="BO154" s="1"/>
  <c r="BN156"/>
  <c r="BM156"/>
  <c r="BL156"/>
  <c r="BH156"/>
  <c r="BH154" s="1"/>
  <c r="BG156"/>
  <c r="BF156"/>
  <c r="BE156"/>
  <c r="BA156"/>
  <c r="AZ156"/>
  <c r="AY156"/>
  <c r="AX156"/>
  <c r="AT156"/>
  <c r="AS156"/>
  <c r="CW156" s="1"/>
  <c r="Q156" s="1"/>
  <c r="AR156"/>
  <c r="AQ156"/>
  <c r="CU156" s="1"/>
  <c r="O156" s="1"/>
  <c r="AN156"/>
  <c r="CR156" s="1"/>
  <c r="L156" s="1"/>
  <c r="AM156"/>
  <c r="CQ156" s="1"/>
  <c r="K156" s="1"/>
  <c r="AL156"/>
  <c r="CP156" s="1"/>
  <c r="J156" s="1"/>
  <c r="AK156"/>
  <c r="AJ156"/>
  <c r="CN156" s="1"/>
  <c r="H156" s="1"/>
  <c r="AF156"/>
  <c r="CJ156" s="1"/>
  <c r="D156" s="1"/>
  <c r="G156"/>
  <c r="F156"/>
  <c r="C156"/>
  <c r="B156"/>
  <c r="CX155"/>
  <c r="CU155"/>
  <c r="O155" s="1"/>
  <c r="CR155"/>
  <c r="L155" s="1"/>
  <c r="CN155"/>
  <c r="H155" s="1"/>
  <c r="CM155"/>
  <c r="G155" s="1"/>
  <c r="CL155"/>
  <c r="CK155"/>
  <c r="CB155"/>
  <c r="CB154" s="1"/>
  <c r="CA155"/>
  <c r="BZ155"/>
  <c r="BV155"/>
  <c r="BU155"/>
  <c r="BT155"/>
  <c r="BS155"/>
  <c r="BR155"/>
  <c r="CT155" s="1"/>
  <c r="N155" s="1"/>
  <c r="BQ155"/>
  <c r="CS155" s="1"/>
  <c r="M155" s="1"/>
  <c r="BP155"/>
  <c r="BO155"/>
  <c r="BN155"/>
  <c r="BM155"/>
  <c r="BL155"/>
  <c r="BH155"/>
  <c r="BG155"/>
  <c r="BG154" s="1"/>
  <c r="BF155"/>
  <c r="BE155"/>
  <c r="BA155"/>
  <c r="AZ155"/>
  <c r="AZ154" s="1"/>
  <c r="AY155"/>
  <c r="AY154" s="1"/>
  <c r="AX155"/>
  <c r="AT155"/>
  <c r="AS155"/>
  <c r="CW155" s="1"/>
  <c r="Q155" s="1"/>
  <c r="AR155"/>
  <c r="CV155" s="1"/>
  <c r="P155" s="1"/>
  <c r="AQ155"/>
  <c r="AN155"/>
  <c r="AM155"/>
  <c r="CQ155" s="1"/>
  <c r="K155" s="1"/>
  <c r="AL155"/>
  <c r="CP155" s="1"/>
  <c r="J155" s="1"/>
  <c r="AK155"/>
  <c r="CO155" s="1"/>
  <c r="I155" s="1"/>
  <c r="AJ155"/>
  <c r="AF155"/>
  <c r="CJ155" s="1"/>
  <c r="D155" s="1"/>
  <c r="F155"/>
  <c r="E155"/>
  <c r="C155"/>
  <c r="B155"/>
  <c r="CI154"/>
  <c r="CH154"/>
  <c r="CG154"/>
  <c r="CF154"/>
  <c r="CE154"/>
  <c r="CD154"/>
  <c r="CC154"/>
  <c r="BZ154"/>
  <c r="BY154"/>
  <c r="BX154"/>
  <c r="BW154"/>
  <c r="BV154"/>
  <c r="BU154"/>
  <c r="BR154"/>
  <c r="BQ154"/>
  <c r="BN154"/>
  <c r="BM154"/>
  <c r="BK154"/>
  <c r="BJ154"/>
  <c r="BI154"/>
  <c r="BF154"/>
  <c r="BE154"/>
  <c r="BD154"/>
  <c r="BC154"/>
  <c r="BB154"/>
  <c r="BA154"/>
  <c r="AX154"/>
  <c r="AW154"/>
  <c r="AV154"/>
  <c r="AU154"/>
  <c r="AT154"/>
  <c r="AS154"/>
  <c r="CW154" s="1"/>
  <c r="Q154" s="1"/>
  <c r="AQ154"/>
  <c r="CU154" s="1"/>
  <c r="O154" s="1"/>
  <c r="AP154"/>
  <c r="CT154" s="1"/>
  <c r="N154" s="1"/>
  <c r="AO154"/>
  <c r="CS154" s="1"/>
  <c r="M154" s="1"/>
  <c r="AL154"/>
  <c r="AK154"/>
  <c r="CO154" s="1"/>
  <c r="I154" s="1"/>
  <c r="AI154"/>
  <c r="CM154" s="1"/>
  <c r="G154" s="1"/>
  <c r="AH154"/>
  <c r="CL154" s="1"/>
  <c r="F154" s="1"/>
  <c r="AG154"/>
  <c r="CK154" s="1"/>
  <c r="E154" s="1"/>
  <c r="AE154"/>
  <c r="AD154"/>
  <c r="AC154"/>
  <c r="AB154"/>
  <c r="AA154"/>
  <c r="Z154"/>
  <c r="Y154"/>
  <c r="X154"/>
  <c r="W154"/>
  <c r="V154"/>
  <c r="U154"/>
  <c r="T154"/>
  <c r="S154"/>
  <c r="R154"/>
  <c r="CW151"/>
  <c r="CV151"/>
  <c r="P151" s="1"/>
  <c r="CU151"/>
  <c r="O151" s="1"/>
  <c r="CT151"/>
  <c r="CS151"/>
  <c r="CR151"/>
  <c r="L151" s="1"/>
  <c r="CQ151"/>
  <c r="K151" s="1"/>
  <c r="CP151"/>
  <c r="CO151"/>
  <c r="CN151"/>
  <c r="H151" s="1"/>
  <c r="CM151"/>
  <c r="G151" s="1"/>
  <c r="CL151"/>
  <c r="CK151"/>
  <c r="CJ151"/>
  <c r="D151" s="1"/>
  <c r="Q151"/>
  <c r="N151"/>
  <c r="M151"/>
  <c r="J151"/>
  <c r="I151"/>
  <c r="F151"/>
  <c r="E151"/>
  <c r="CW148"/>
  <c r="CV148"/>
  <c r="P148" s="1"/>
  <c r="CU148"/>
  <c r="O148" s="1"/>
  <c r="CT148"/>
  <c r="CS148"/>
  <c r="CR148"/>
  <c r="L148" s="1"/>
  <c r="CQ148"/>
  <c r="K148" s="1"/>
  <c r="CP148"/>
  <c r="CO148"/>
  <c r="CN148"/>
  <c r="H148" s="1"/>
  <c r="CM148"/>
  <c r="G148" s="1"/>
  <c r="CL148"/>
  <c r="CK148"/>
  <c r="CJ148"/>
  <c r="D148" s="1"/>
  <c r="Q148"/>
  <c r="N148"/>
  <c r="M148"/>
  <c r="J148"/>
  <c r="I148"/>
  <c r="F148"/>
  <c r="E148"/>
  <c r="CW147"/>
  <c r="CV147"/>
  <c r="P147" s="1"/>
  <c r="CU147"/>
  <c r="O147" s="1"/>
  <c r="CT147"/>
  <c r="CS147"/>
  <c r="CR147"/>
  <c r="L147" s="1"/>
  <c r="CQ147"/>
  <c r="K147" s="1"/>
  <c r="CP147"/>
  <c r="CO147"/>
  <c r="CN147"/>
  <c r="H147" s="1"/>
  <c r="CM147"/>
  <c r="G147" s="1"/>
  <c r="CL147"/>
  <c r="CK147"/>
  <c r="CJ147"/>
  <c r="D147" s="1"/>
  <c r="Q147"/>
  <c r="N147"/>
  <c r="M147"/>
  <c r="J147"/>
  <c r="I147"/>
  <c r="F147"/>
  <c r="E147"/>
  <c r="CI144"/>
  <c r="CH144"/>
  <c r="CG144"/>
  <c r="CF144"/>
  <c r="CE144"/>
  <c r="CD144"/>
  <c r="CC144"/>
  <c r="CB144"/>
  <c r="CA144"/>
  <c r="BZ144"/>
  <c r="BY144"/>
  <c r="BX144"/>
  <c r="BW144"/>
  <c r="BV144"/>
  <c r="BU144"/>
  <c r="BT144"/>
  <c r="BS144"/>
  <c r="BR144"/>
  <c r="BQ144"/>
  <c r="BP144"/>
  <c r="BO144"/>
  <c r="BN144"/>
  <c r="BM144"/>
  <c r="BL144"/>
  <c r="BK144"/>
  <c r="BJ144"/>
  <c r="BI144"/>
  <c r="BH144"/>
  <c r="BG144"/>
  <c r="BF144"/>
  <c r="BE144"/>
  <c r="BD144"/>
  <c r="BC144"/>
  <c r="BB144"/>
  <c r="BA144"/>
  <c r="AZ144"/>
  <c r="AY144"/>
  <c r="AX144"/>
  <c r="AW144"/>
  <c r="AV144"/>
  <c r="AU144"/>
  <c r="AT144"/>
  <c r="AS144"/>
  <c r="CW144" s="1"/>
  <c r="Q144" s="1"/>
  <c r="AR144"/>
  <c r="CV144" s="1"/>
  <c r="P144" s="1"/>
  <c r="AQ144"/>
  <c r="CU144" s="1"/>
  <c r="O144" s="1"/>
  <c r="AP144"/>
  <c r="CT144" s="1"/>
  <c r="N144" s="1"/>
  <c r="AO144"/>
  <c r="CS144" s="1"/>
  <c r="M144" s="1"/>
  <c r="AN144"/>
  <c r="CR144" s="1"/>
  <c r="L144" s="1"/>
  <c r="AM144"/>
  <c r="CQ144" s="1"/>
  <c r="K144" s="1"/>
  <c r="AL144"/>
  <c r="CP144" s="1"/>
  <c r="J144" s="1"/>
  <c r="AK144"/>
  <c r="CO144" s="1"/>
  <c r="I144" s="1"/>
  <c r="AJ144"/>
  <c r="CN144" s="1"/>
  <c r="H144" s="1"/>
  <c r="AI144"/>
  <c r="CM144" s="1"/>
  <c r="G144" s="1"/>
  <c r="AH144"/>
  <c r="CL144" s="1"/>
  <c r="F144" s="1"/>
  <c r="AG144"/>
  <c r="CK144" s="1"/>
  <c r="E144" s="1"/>
  <c r="AF144"/>
  <c r="CJ144" s="1"/>
  <c r="D144" s="1"/>
  <c r="AE144"/>
  <c r="AD144"/>
  <c r="AC144"/>
  <c r="AB144"/>
  <c r="AA144"/>
  <c r="Z144"/>
  <c r="Y144"/>
  <c r="X144"/>
  <c r="W144"/>
  <c r="V144"/>
  <c r="U144"/>
  <c r="T144"/>
  <c r="S144"/>
  <c r="R144"/>
  <c r="CX141"/>
  <c r="CU141"/>
  <c r="CT141"/>
  <c r="CS141"/>
  <c r="CM141"/>
  <c r="CL141"/>
  <c r="CI141"/>
  <c r="CB141"/>
  <c r="CA141"/>
  <c r="BZ141"/>
  <c r="BW141"/>
  <c r="BV141"/>
  <c r="BI141"/>
  <c r="CK141" s="1"/>
  <c r="E141" s="1"/>
  <c r="BH141"/>
  <c r="BG141"/>
  <c r="BF141"/>
  <c r="BE141"/>
  <c r="BB141"/>
  <c r="BA141"/>
  <c r="AZ141"/>
  <c r="CP141" s="1"/>
  <c r="J141" s="1"/>
  <c r="AY141"/>
  <c r="AX141"/>
  <c r="AT141"/>
  <c r="AS141"/>
  <c r="CW141" s="1"/>
  <c r="Q141" s="1"/>
  <c r="AR141"/>
  <c r="CV141" s="1"/>
  <c r="P141" s="1"/>
  <c r="AQ141"/>
  <c r="AN141"/>
  <c r="CR141" s="1"/>
  <c r="L141" s="1"/>
  <c r="AM141"/>
  <c r="CQ141" s="1"/>
  <c r="K141" s="1"/>
  <c r="AL141"/>
  <c r="AK141"/>
  <c r="CO141" s="1"/>
  <c r="I141" s="1"/>
  <c r="AJ141"/>
  <c r="CN141" s="1"/>
  <c r="H141" s="1"/>
  <c r="AF141"/>
  <c r="CJ141" s="1"/>
  <c r="D141" s="1"/>
  <c r="O141"/>
  <c r="N141"/>
  <c r="M141"/>
  <c r="G141"/>
  <c r="F141"/>
  <c r="C141"/>
  <c r="B141"/>
  <c r="CX140"/>
  <c r="CM140"/>
  <c r="G140" s="1"/>
  <c r="CL140"/>
  <c r="CI140"/>
  <c r="CB140"/>
  <c r="CA140"/>
  <c r="BZ140"/>
  <c r="BW140"/>
  <c r="BV140"/>
  <c r="BU140"/>
  <c r="BT140"/>
  <c r="BS140"/>
  <c r="BR140"/>
  <c r="CT140" s="1"/>
  <c r="N140" s="1"/>
  <c r="BQ140"/>
  <c r="CS140" s="1"/>
  <c r="M140" s="1"/>
  <c r="BP140"/>
  <c r="BO140"/>
  <c r="CQ140" s="1"/>
  <c r="K140" s="1"/>
  <c r="BN140"/>
  <c r="BM140"/>
  <c r="BI140"/>
  <c r="CK140" s="1"/>
  <c r="E140" s="1"/>
  <c r="BH140"/>
  <c r="CJ140" s="1"/>
  <c r="D140" s="1"/>
  <c r="BG140"/>
  <c r="BF140"/>
  <c r="BE140"/>
  <c r="BE137" s="1"/>
  <c r="BE136" s="1"/>
  <c r="BB140"/>
  <c r="CR140" s="1"/>
  <c r="L140" s="1"/>
  <c r="BA140"/>
  <c r="AZ140"/>
  <c r="AY140"/>
  <c r="AX140"/>
  <c r="CN140" s="1"/>
  <c r="H140" s="1"/>
  <c r="AT140"/>
  <c r="AS140"/>
  <c r="CW140" s="1"/>
  <c r="Q140" s="1"/>
  <c r="AR140"/>
  <c r="CV140" s="1"/>
  <c r="P140" s="1"/>
  <c r="AQ140"/>
  <c r="CU140" s="1"/>
  <c r="O140" s="1"/>
  <c r="AN140"/>
  <c r="AM140"/>
  <c r="AL140"/>
  <c r="CP140" s="1"/>
  <c r="J140" s="1"/>
  <c r="AK140"/>
  <c r="CO140" s="1"/>
  <c r="I140" s="1"/>
  <c r="AJ140"/>
  <c r="AF140"/>
  <c r="F140"/>
  <c r="C140"/>
  <c r="B140"/>
  <c r="CX139"/>
  <c r="CM139"/>
  <c r="CL139"/>
  <c r="F139" s="1"/>
  <c r="CK139"/>
  <c r="E139" s="1"/>
  <c r="CI139"/>
  <c r="CB139"/>
  <c r="CA139"/>
  <c r="BZ139"/>
  <c r="BW139"/>
  <c r="BV139"/>
  <c r="BV137" s="1"/>
  <c r="BV136" s="1"/>
  <c r="BU139"/>
  <c r="BT139"/>
  <c r="BS139"/>
  <c r="BR139"/>
  <c r="CT139" s="1"/>
  <c r="N139" s="1"/>
  <c r="BQ139"/>
  <c r="CS139" s="1"/>
  <c r="M139" s="1"/>
  <c r="BP139"/>
  <c r="BO139"/>
  <c r="BN139"/>
  <c r="CP139" s="1"/>
  <c r="J139" s="1"/>
  <c r="BM139"/>
  <c r="BL139"/>
  <c r="BI139"/>
  <c r="BH139"/>
  <c r="BG139"/>
  <c r="CW139" s="1"/>
  <c r="Q139" s="1"/>
  <c r="BF139"/>
  <c r="BE139"/>
  <c r="BB139"/>
  <c r="BA139"/>
  <c r="AZ139"/>
  <c r="AY139"/>
  <c r="AX139"/>
  <c r="AT139"/>
  <c r="AS139"/>
  <c r="AR139"/>
  <c r="CV139" s="1"/>
  <c r="P139" s="1"/>
  <c r="AQ139"/>
  <c r="CU139" s="1"/>
  <c r="O139" s="1"/>
  <c r="AN139"/>
  <c r="CR139" s="1"/>
  <c r="L139" s="1"/>
  <c r="AM139"/>
  <c r="CQ139" s="1"/>
  <c r="K139" s="1"/>
  <c r="AL139"/>
  <c r="AK139"/>
  <c r="CO139" s="1"/>
  <c r="I139" s="1"/>
  <c r="AJ139"/>
  <c r="CN139" s="1"/>
  <c r="H139" s="1"/>
  <c r="AF139"/>
  <c r="CJ139" s="1"/>
  <c r="D139" s="1"/>
  <c r="G139"/>
  <c r="C139"/>
  <c r="B139"/>
  <c r="CX138"/>
  <c r="CM138"/>
  <c r="CL138"/>
  <c r="CK138"/>
  <c r="E138" s="1"/>
  <c r="CI138"/>
  <c r="CB138"/>
  <c r="CA138"/>
  <c r="BZ138"/>
  <c r="BZ137" s="1"/>
  <c r="BZ136" s="1"/>
  <c r="BW138"/>
  <c r="BV138"/>
  <c r="BU138"/>
  <c r="CW138" s="1"/>
  <c r="Q138" s="1"/>
  <c r="BT138"/>
  <c r="CV138" s="1"/>
  <c r="P138" s="1"/>
  <c r="BS138"/>
  <c r="BR138"/>
  <c r="CT138" s="1"/>
  <c r="N138" s="1"/>
  <c r="BQ138"/>
  <c r="CS138" s="1"/>
  <c r="M138" s="1"/>
  <c r="BP138"/>
  <c r="BO138"/>
  <c r="BN138"/>
  <c r="BM138"/>
  <c r="BM137" s="1"/>
  <c r="BM136" s="1"/>
  <c r="BL138"/>
  <c r="BI138"/>
  <c r="BH138"/>
  <c r="BB138"/>
  <c r="BB137" s="1"/>
  <c r="BB136" s="1"/>
  <c r="BA138"/>
  <c r="BA137" s="1"/>
  <c r="BA136" s="1"/>
  <c r="AZ138"/>
  <c r="AY138"/>
  <c r="AX138"/>
  <c r="AX137" s="1"/>
  <c r="AX136" s="1"/>
  <c r="CN136" s="1"/>
  <c r="H136" s="1"/>
  <c r="AT138"/>
  <c r="CJ138" s="1"/>
  <c r="D138" s="1"/>
  <c r="AS138"/>
  <c r="AR138"/>
  <c r="AQ138"/>
  <c r="CU138" s="1"/>
  <c r="O138" s="1"/>
  <c r="AN138"/>
  <c r="CR138" s="1"/>
  <c r="L138" s="1"/>
  <c r="AM138"/>
  <c r="CQ138" s="1"/>
  <c r="K138" s="1"/>
  <c r="AL138"/>
  <c r="CP138" s="1"/>
  <c r="J138" s="1"/>
  <c r="AK138"/>
  <c r="CO138" s="1"/>
  <c r="I138" s="1"/>
  <c r="AJ138"/>
  <c r="CN138" s="1"/>
  <c r="H138" s="1"/>
  <c r="AF138"/>
  <c r="G138"/>
  <c r="F138"/>
  <c r="C138"/>
  <c r="B138"/>
  <c r="CI137"/>
  <c r="CH137"/>
  <c r="CG137"/>
  <c r="CF137"/>
  <c r="CE137"/>
  <c r="CD137"/>
  <c r="CC137"/>
  <c r="CB137"/>
  <c r="CA137"/>
  <c r="BY137"/>
  <c r="BX137"/>
  <c r="BW137"/>
  <c r="BT137"/>
  <c r="BS137"/>
  <c r="BP137"/>
  <c r="BO137"/>
  <c r="BL137"/>
  <c r="BK137"/>
  <c r="BJ137"/>
  <c r="BH137"/>
  <c r="BG137"/>
  <c r="BF137"/>
  <c r="BD137"/>
  <c r="BC137"/>
  <c r="AZ137"/>
  <c r="AY137"/>
  <c r="AW137"/>
  <c r="AV137"/>
  <c r="AU137"/>
  <c r="AS137"/>
  <c r="AR137"/>
  <c r="CV137" s="1"/>
  <c r="P137" s="1"/>
  <c r="AQ137"/>
  <c r="AP137"/>
  <c r="AO137"/>
  <c r="AN137"/>
  <c r="AM137"/>
  <c r="CQ137" s="1"/>
  <c r="AJ137"/>
  <c r="AI137"/>
  <c r="CM137" s="1"/>
  <c r="G137" s="1"/>
  <c r="AH137"/>
  <c r="CL137" s="1"/>
  <c r="F137" s="1"/>
  <c r="AG137"/>
  <c r="AF137"/>
  <c r="AE137"/>
  <c r="AE136" s="1"/>
  <c r="AD137"/>
  <c r="AC137"/>
  <c r="AB137"/>
  <c r="AB136" s="1"/>
  <c r="AA137"/>
  <c r="AA136" s="1"/>
  <c r="Z137"/>
  <c r="Y137"/>
  <c r="X137"/>
  <c r="X136" s="1"/>
  <c r="W137"/>
  <c r="W136" s="1"/>
  <c r="V137"/>
  <c r="U137"/>
  <c r="T137"/>
  <c r="T136" s="1"/>
  <c r="S137"/>
  <c r="S136" s="1"/>
  <c r="R137"/>
  <c r="K137"/>
  <c r="C137"/>
  <c r="B137"/>
  <c r="CU136"/>
  <c r="O136" s="1"/>
  <c r="CI136"/>
  <c r="CH136"/>
  <c r="CG136"/>
  <c r="CF136"/>
  <c r="CE136"/>
  <c r="CD136"/>
  <c r="CC136"/>
  <c r="CB136"/>
  <c r="CA136"/>
  <c r="BY136"/>
  <c r="BX136"/>
  <c r="BW136"/>
  <c r="BT136"/>
  <c r="BS136"/>
  <c r="BP136"/>
  <c r="BO136"/>
  <c r="BL136"/>
  <c r="BK136"/>
  <c r="BJ136"/>
  <c r="BH136"/>
  <c r="BG136"/>
  <c r="BF136"/>
  <c r="BD136"/>
  <c r="BC136"/>
  <c r="AZ136"/>
  <c r="AY136"/>
  <c r="AW136"/>
  <c r="AV136"/>
  <c r="AU136"/>
  <c r="AS136"/>
  <c r="AR136"/>
  <c r="CV136" s="1"/>
  <c r="P136" s="1"/>
  <c r="AQ136"/>
  <c r="AP136"/>
  <c r="AO136"/>
  <c r="AN136"/>
  <c r="CR136" s="1"/>
  <c r="L136" s="1"/>
  <c r="AM136"/>
  <c r="CQ136" s="1"/>
  <c r="K136" s="1"/>
  <c r="AJ136"/>
  <c r="AH136"/>
  <c r="CL136" s="1"/>
  <c r="F136" s="1"/>
  <c r="AG136"/>
  <c r="AF136"/>
  <c r="AD136"/>
  <c r="AC136"/>
  <c r="Z136"/>
  <c r="Y136"/>
  <c r="V136"/>
  <c r="U136"/>
  <c r="R136"/>
  <c r="C136"/>
  <c r="B136"/>
  <c r="CW133"/>
  <c r="CV133"/>
  <c r="P133" s="1"/>
  <c r="CU133"/>
  <c r="O133" s="1"/>
  <c r="CT133"/>
  <c r="CS133"/>
  <c r="CR133"/>
  <c r="L133" s="1"/>
  <c r="CQ133"/>
  <c r="K133" s="1"/>
  <c r="CP133"/>
  <c r="CO133"/>
  <c r="CN133"/>
  <c r="H133" s="1"/>
  <c r="CM133"/>
  <c r="G133" s="1"/>
  <c r="CL133"/>
  <c r="CK133"/>
  <c r="CJ133"/>
  <c r="D133" s="1"/>
  <c r="Q133"/>
  <c r="N133"/>
  <c r="M133"/>
  <c r="J133"/>
  <c r="I133"/>
  <c r="F133"/>
  <c r="E133"/>
  <c r="C133"/>
  <c r="B133"/>
  <c r="CW130"/>
  <c r="Q130" s="1"/>
  <c r="CV130"/>
  <c r="CU130"/>
  <c r="CT130"/>
  <c r="N130" s="1"/>
  <c r="CS130"/>
  <c r="M130" s="1"/>
  <c r="CR130"/>
  <c r="CQ130"/>
  <c r="CP130"/>
  <c r="J130" s="1"/>
  <c r="CO130"/>
  <c r="I130" s="1"/>
  <c r="CN130"/>
  <c r="CM130"/>
  <c r="CL130"/>
  <c r="F130" s="1"/>
  <c r="CK130"/>
  <c r="E130" s="1"/>
  <c r="CJ130"/>
  <c r="P130"/>
  <c r="O130"/>
  <c r="L130"/>
  <c r="K130"/>
  <c r="H130"/>
  <c r="G130"/>
  <c r="D130"/>
  <c r="C130"/>
  <c r="B130"/>
  <c r="CX127"/>
  <c r="CM127"/>
  <c r="CL127"/>
  <c r="CJ127"/>
  <c r="D127" s="1"/>
  <c r="CI127"/>
  <c r="CB127"/>
  <c r="BU127"/>
  <c r="BT127"/>
  <c r="BT125" s="1"/>
  <c r="BT100" s="1"/>
  <c r="BT68" s="1"/>
  <c r="BS127"/>
  <c r="BR127"/>
  <c r="CT127" s="1"/>
  <c r="BQ127"/>
  <c r="CS127" s="1"/>
  <c r="M127" s="1"/>
  <c r="BP127"/>
  <c r="CR127" s="1"/>
  <c r="L127" s="1"/>
  <c r="BO127"/>
  <c r="BN127"/>
  <c r="BM127"/>
  <c r="BL127"/>
  <c r="CN127" s="1"/>
  <c r="H127" s="1"/>
  <c r="BI127"/>
  <c r="CK127" s="1"/>
  <c r="E127" s="1"/>
  <c r="E125" s="1"/>
  <c r="BH127"/>
  <c r="BG127"/>
  <c r="BF127"/>
  <c r="BF125" s="1"/>
  <c r="BF100" s="1"/>
  <c r="BF68" s="1"/>
  <c r="BE127"/>
  <c r="BB127"/>
  <c r="BA127"/>
  <c r="AZ127"/>
  <c r="AZ125" s="1"/>
  <c r="AZ100" s="1"/>
  <c r="AZ68" s="1"/>
  <c r="AY127"/>
  <c r="AX127"/>
  <c r="AS127"/>
  <c r="CW127" s="1"/>
  <c r="Q127" s="1"/>
  <c r="AR127"/>
  <c r="AR125" s="1"/>
  <c r="AQ127"/>
  <c r="CU127" s="1"/>
  <c r="O127" s="1"/>
  <c r="AN127"/>
  <c r="AM127"/>
  <c r="CQ127" s="1"/>
  <c r="K127" s="1"/>
  <c r="AL127"/>
  <c r="CP127" s="1"/>
  <c r="J127" s="1"/>
  <c r="AK127"/>
  <c r="CO127" s="1"/>
  <c r="I127" s="1"/>
  <c r="AJ127"/>
  <c r="AF127"/>
  <c r="N127"/>
  <c r="G127"/>
  <c r="F127"/>
  <c r="C127"/>
  <c r="B127"/>
  <c r="CX126"/>
  <c r="CT126"/>
  <c r="N126" s="1"/>
  <c r="N125" s="1"/>
  <c r="CP126"/>
  <c r="J126" s="1"/>
  <c r="CM126"/>
  <c r="CL126"/>
  <c r="F126" s="1"/>
  <c r="F125" s="1"/>
  <c r="CK126"/>
  <c r="CI126"/>
  <c r="BU126"/>
  <c r="BU125" s="1"/>
  <c r="BU100" s="1"/>
  <c r="BT126"/>
  <c r="BS126"/>
  <c r="BR126"/>
  <c r="BQ126"/>
  <c r="BQ125" s="1"/>
  <c r="BQ100" s="1"/>
  <c r="BP126"/>
  <c r="BO126"/>
  <c r="BN126"/>
  <c r="BM126"/>
  <c r="BM125" s="1"/>
  <c r="BM100" s="1"/>
  <c r="BM68" s="1"/>
  <c r="BL126"/>
  <c r="BI126"/>
  <c r="BH126"/>
  <c r="BG126"/>
  <c r="BF126"/>
  <c r="BE126"/>
  <c r="BB126"/>
  <c r="BA126"/>
  <c r="BA125" s="1"/>
  <c r="BA100" s="1"/>
  <c r="BA68" s="1"/>
  <c r="AS126"/>
  <c r="CW126" s="1"/>
  <c r="Q126" s="1"/>
  <c r="Q125" s="1"/>
  <c r="AR126"/>
  <c r="CV126" s="1"/>
  <c r="P126" s="1"/>
  <c r="AQ126"/>
  <c r="CU126" s="1"/>
  <c r="O126" s="1"/>
  <c r="O125" s="1"/>
  <c r="AN126"/>
  <c r="AN125" s="1"/>
  <c r="AM126"/>
  <c r="CQ126" s="1"/>
  <c r="K126" s="1"/>
  <c r="K125" s="1"/>
  <c r="AL126"/>
  <c r="AK126"/>
  <c r="CO126" s="1"/>
  <c r="I126" s="1"/>
  <c r="I125" s="1"/>
  <c r="AJ126"/>
  <c r="AJ125" s="1"/>
  <c r="AF126"/>
  <c r="CJ126" s="1"/>
  <c r="D126" s="1"/>
  <c r="D125" s="1"/>
  <c r="G126"/>
  <c r="E126"/>
  <c r="C126"/>
  <c r="B126"/>
  <c r="CI125"/>
  <c r="CH125"/>
  <c r="CG125"/>
  <c r="CF125"/>
  <c r="CE125"/>
  <c r="CD125"/>
  <c r="CC125"/>
  <c r="CB125"/>
  <c r="CA125"/>
  <c r="BZ125"/>
  <c r="BY125"/>
  <c r="BX125"/>
  <c r="BW125"/>
  <c r="BV125"/>
  <c r="BS125"/>
  <c r="BR125"/>
  <c r="BO125"/>
  <c r="BN125"/>
  <c r="BK125"/>
  <c r="BJ125"/>
  <c r="BI125"/>
  <c r="BH125"/>
  <c r="BG125"/>
  <c r="BE125"/>
  <c r="BD125"/>
  <c r="BC125"/>
  <c r="BB125"/>
  <c r="AY125"/>
  <c r="AX125"/>
  <c r="AW125"/>
  <c r="AV125"/>
  <c r="AU125"/>
  <c r="AT125"/>
  <c r="AS125"/>
  <c r="AQ125"/>
  <c r="CU125" s="1"/>
  <c r="AP125"/>
  <c r="CT125" s="1"/>
  <c r="AO125"/>
  <c r="AM125"/>
  <c r="AL125"/>
  <c r="CP125" s="1"/>
  <c r="AK125"/>
  <c r="CO125" s="1"/>
  <c r="AI125"/>
  <c r="CM125" s="1"/>
  <c r="AH125"/>
  <c r="CL125" s="1"/>
  <c r="AG125"/>
  <c r="CK125" s="1"/>
  <c r="AF125"/>
  <c r="CJ125" s="1"/>
  <c r="AE125"/>
  <c r="AD125"/>
  <c r="AC125"/>
  <c r="AB125"/>
  <c r="AA125"/>
  <c r="Z125"/>
  <c r="Y125"/>
  <c r="X125"/>
  <c r="W125"/>
  <c r="V125"/>
  <c r="U125"/>
  <c r="T125"/>
  <c r="S125"/>
  <c r="R125"/>
  <c r="G125"/>
  <c r="C125"/>
  <c r="B125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CA122"/>
  <c r="BZ122"/>
  <c r="BY122"/>
  <c r="BX122"/>
  <c r="BW122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W119"/>
  <c r="Q119" s="1"/>
  <c r="CV119"/>
  <c r="P119" s="1"/>
  <c r="CU119"/>
  <c r="CT119"/>
  <c r="CS119"/>
  <c r="M119" s="1"/>
  <c r="CR119"/>
  <c r="L119" s="1"/>
  <c r="CQ119"/>
  <c r="CP119"/>
  <c r="CO119"/>
  <c r="I119" s="1"/>
  <c r="CN119"/>
  <c r="H119" s="1"/>
  <c r="CM119"/>
  <c r="CL119"/>
  <c r="CK119"/>
  <c r="E119" s="1"/>
  <c r="CJ119"/>
  <c r="D119" s="1"/>
  <c r="O119"/>
  <c r="N119"/>
  <c r="K119"/>
  <c r="J119"/>
  <c r="G119"/>
  <c r="F119"/>
  <c r="CW116"/>
  <c r="Q116" s="1"/>
  <c r="CV116"/>
  <c r="P116" s="1"/>
  <c r="CU116"/>
  <c r="CT116"/>
  <c r="CS116"/>
  <c r="M116" s="1"/>
  <c r="CR116"/>
  <c r="L116" s="1"/>
  <c r="CQ116"/>
  <c r="CP116"/>
  <c r="CO116"/>
  <c r="I116" s="1"/>
  <c r="CN116"/>
  <c r="H116" s="1"/>
  <c r="CM116"/>
  <c r="CL116"/>
  <c r="CK116"/>
  <c r="E116" s="1"/>
  <c r="CJ116"/>
  <c r="D116" s="1"/>
  <c r="O116"/>
  <c r="N116"/>
  <c r="K116"/>
  <c r="J116"/>
  <c r="G116"/>
  <c r="F116"/>
  <c r="CW113"/>
  <c r="Q113" s="1"/>
  <c r="CV113"/>
  <c r="P113" s="1"/>
  <c r="CU113"/>
  <c r="CT113"/>
  <c r="CS113"/>
  <c r="M113" s="1"/>
  <c r="CR113"/>
  <c r="L113" s="1"/>
  <c r="CQ113"/>
  <c r="CP113"/>
  <c r="CO113"/>
  <c r="I113" s="1"/>
  <c r="CN113"/>
  <c r="H113" s="1"/>
  <c r="CM113"/>
  <c r="CL113"/>
  <c r="CK113"/>
  <c r="E113" s="1"/>
  <c r="CJ113"/>
  <c r="D113" s="1"/>
  <c r="O113"/>
  <c r="N113"/>
  <c r="K113"/>
  <c r="J113"/>
  <c r="G113"/>
  <c r="F113"/>
  <c r="CX110"/>
  <c r="CT110"/>
  <c r="N110" s="1"/>
  <c r="CS110"/>
  <c r="CR110"/>
  <c r="CP110"/>
  <c r="J110" s="1"/>
  <c r="CM110"/>
  <c r="CL110"/>
  <c r="F110" s="1"/>
  <c r="CI110"/>
  <c r="CH110"/>
  <c r="CG110"/>
  <c r="CB110"/>
  <c r="CA110"/>
  <c r="BZ110"/>
  <c r="BW110"/>
  <c r="CK110" s="1"/>
  <c r="E110" s="1"/>
  <c r="BV110"/>
  <c r="BU110"/>
  <c r="BT110"/>
  <c r="BS110"/>
  <c r="BO110"/>
  <c r="BN110"/>
  <c r="BM110"/>
  <c r="BL110"/>
  <c r="BH110"/>
  <c r="BG110"/>
  <c r="BF110"/>
  <c r="BE110"/>
  <c r="BA110"/>
  <c r="AZ110"/>
  <c r="AY110"/>
  <c r="AX110"/>
  <c r="AT110"/>
  <c r="AS110"/>
  <c r="CW110" s="1"/>
  <c r="Q110" s="1"/>
  <c r="AR110"/>
  <c r="CV110" s="1"/>
  <c r="P110" s="1"/>
  <c r="AQ110"/>
  <c r="CU110" s="1"/>
  <c r="O110" s="1"/>
  <c r="AM110"/>
  <c r="CQ110" s="1"/>
  <c r="K110" s="1"/>
  <c r="AL110"/>
  <c r="AK110"/>
  <c r="CO110" s="1"/>
  <c r="I110" s="1"/>
  <c r="AJ110"/>
  <c r="CN110" s="1"/>
  <c r="H110" s="1"/>
  <c r="AF110"/>
  <c r="CJ110" s="1"/>
  <c r="D110" s="1"/>
  <c r="M110"/>
  <c r="L110"/>
  <c r="G110"/>
  <c r="C110"/>
  <c r="B110"/>
  <c r="CX109"/>
  <c r="CW109"/>
  <c r="Q109" s="1"/>
  <c r="CT109"/>
  <c r="CS109"/>
  <c r="M109" s="1"/>
  <c r="CR109"/>
  <c r="CO109"/>
  <c r="I109" s="1"/>
  <c r="CM109"/>
  <c r="CL109"/>
  <c r="CI109"/>
  <c r="CH109"/>
  <c r="CG109"/>
  <c r="CB109"/>
  <c r="CA109"/>
  <c r="BZ109"/>
  <c r="BW109"/>
  <c r="CK109" s="1"/>
  <c r="E109" s="1"/>
  <c r="BV109"/>
  <c r="BU109"/>
  <c r="BT109"/>
  <c r="BS109"/>
  <c r="BO109"/>
  <c r="BN109"/>
  <c r="BM109"/>
  <c r="BL109"/>
  <c r="BH109"/>
  <c r="BG109"/>
  <c r="BF109"/>
  <c r="BE109"/>
  <c r="BA109"/>
  <c r="AZ109"/>
  <c r="AY109"/>
  <c r="AX109"/>
  <c r="AT109"/>
  <c r="AS109"/>
  <c r="AR109"/>
  <c r="CV109" s="1"/>
  <c r="P109" s="1"/>
  <c r="AQ109"/>
  <c r="CU109" s="1"/>
  <c r="O109" s="1"/>
  <c r="AM109"/>
  <c r="CQ109" s="1"/>
  <c r="K109" s="1"/>
  <c r="AL109"/>
  <c r="CP109" s="1"/>
  <c r="J109" s="1"/>
  <c r="AK109"/>
  <c r="AJ109"/>
  <c r="CN109" s="1"/>
  <c r="H109" s="1"/>
  <c r="AF109"/>
  <c r="CJ109" s="1"/>
  <c r="D109" s="1"/>
  <c r="N109"/>
  <c r="L109"/>
  <c r="G109"/>
  <c r="F109"/>
  <c r="C109"/>
  <c r="B109"/>
  <c r="CX108"/>
  <c r="CV108"/>
  <c r="P108" s="1"/>
  <c r="CT108"/>
  <c r="CS108"/>
  <c r="CR108"/>
  <c r="L108" s="1"/>
  <c r="CN108"/>
  <c r="H108" s="1"/>
  <c r="CM108"/>
  <c r="CL108"/>
  <c r="CI108"/>
  <c r="CH108"/>
  <c r="CG108"/>
  <c r="CB108"/>
  <c r="CA108"/>
  <c r="BZ108"/>
  <c r="BW108"/>
  <c r="CK108" s="1"/>
  <c r="E108" s="1"/>
  <c r="BV108"/>
  <c r="BU108"/>
  <c r="BT108"/>
  <c r="BS108"/>
  <c r="BO108"/>
  <c r="BN108"/>
  <c r="BM108"/>
  <c r="BL108"/>
  <c r="BH108"/>
  <c r="BG108"/>
  <c r="BF108"/>
  <c r="BE108"/>
  <c r="BA108"/>
  <c r="AZ108"/>
  <c r="AY108"/>
  <c r="AX108"/>
  <c r="AT108"/>
  <c r="AS108"/>
  <c r="CW108" s="1"/>
  <c r="Q108" s="1"/>
  <c r="AR108"/>
  <c r="AQ108"/>
  <c r="CU108" s="1"/>
  <c r="O108" s="1"/>
  <c r="AM108"/>
  <c r="CQ108" s="1"/>
  <c r="K108" s="1"/>
  <c r="AL108"/>
  <c r="CP108" s="1"/>
  <c r="J108" s="1"/>
  <c r="AK108"/>
  <c r="CO108" s="1"/>
  <c r="I108" s="1"/>
  <c r="AJ108"/>
  <c r="AF108"/>
  <c r="CJ108" s="1"/>
  <c r="D108" s="1"/>
  <c r="N108"/>
  <c r="M108"/>
  <c r="G108"/>
  <c r="F108"/>
  <c r="C108"/>
  <c r="B108"/>
  <c r="CX107"/>
  <c r="CU107"/>
  <c r="O107" s="1"/>
  <c r="CT107"/>
  <c r="CS107"/>
  <c r="CR107"/>
  <c r="CQ107"/>
  <c r="K107" s="1"/>
  <c r="CM107"/>
  <c r="G107" s="1"/>
  <c r="CL107"/>
  <c r="CI107"/>
  <c r="CH107"/>
  <c r="CG107"/>
  <c r="CB107"/>
  <c r="CA107"/>
  <c r="BZ107"/>
  <c r="BV107"/>
  <c r="BU107"/>
  <c r="BT107"/>
  <c r="BS107"/>
  <c r="BO107"/>
  <c r="BN107"/>
  <c r="BM107"/>
  <c r="BL107"/>
  <c r="BI107"/>
  <c r="CK107" s="1"/>
  <c r="E107" s="1"/>
  <c r="BH107"/>
  <c r="BG107"/>
  <c r="BF107"/>
  <c r="BE107"/>
  <c r="BA107"/>
  <c r="AZ107"/>
  <c r="AY107"/>
  <c r="AX107"/>
  <c r="AT107"/>
  <c r="AS107"/>
  <c r="CW107" s="1"/>
  <c r="Q107" s="1"/>
  <c r="AR107"/>
  <c r="CV107" s="1"/>
  <c r="P107" s="1"/>
  <c r="AQ107"/>
  <c r="AM107"/>
  <c r="AL107"/>
  <c r="CP107" s="1"/>
  <c r="J107" s="1"/>
  <c r="AK107"/>
  <c r="CO107" s="1"/>
  <c r="I107" s="1"/>
  <c r="AJ107"/>
  <c r="CN107" s="1"/>
  <c r="H107" s="1"/>
  <c r="AF107"/>
  <c r="CJ107" s="1"/>
  <c r="D107" s="1"/>
  <c r="N107"/>
  <c r="M107"/>
  <c r="L107"/>
  <c r="F107"/>
  <c r="C107"/>
  <c r="B107"/>
  <c r="CX106"/>
  <c r="CT106"/>
  <c r="N106" s="1"/>
  <c r="CS106"/>
  <c r="CR106"/>
  <c r="CP106"/>
  <c r="J106" s="1"/>
  <c r="CM106"/>
  <c r="CL106"/>
  <c r="F106" s="1"/>
  <c r="CI106"/>
  <c r="CH106"/>
  <c r="CG106"/>
  <c r="CB106"/>
  <c r="CA106"/>
  <c r="BZ106"/>
  <c r="BV106"/>
  <c r="BU106"/>
  <c r="BT106"/>
  <c r="BS106"/>
  <c r="BO106"/>
  <c r="BN106"/>
  <c r="BM106"/>
  <c r="BL106"/>
  <c r="BI106"/>
  <c r="CK106" s="1"/>
  <c r="E106" s="1"/>
  <c r="BH106"/>
  <c r="BG106"/>
  <c r="BF106"/>
  <c r="BE106"/>
  <c r="BA106"/>
  <c r="AZ106"/>
  <c r="AY106"/>
  <c r="AX106"/>
  <c r="AT106"/>
  <c r="AS106"/>
  <c r="CW106" s="1"/>
  <c r="Q106" s="1"/>
  <c r="AR106"/>
  <c r="CV106" s="1"/>
  <c r="P106" s="1"/>
  <c r="AQ106"/>
  <c r="CU106" s="1"/>
  <c r="O106" s="1"/>
  <c r="AM106"/>
  <c r="CQ106" s="1"/>
  <c r="K106" s="1"/>
  <c r="AL106"/>
  <c r="AK106"/>
  <c r="CO106" s="1"/>
  <c r="I106" s="1"/>
  <c r="AJ106"/>
  <c r="CN106" s="1"/>
  <c r="H106" s="1"/>
  <c r="AF106"/>
  <c r="CJ106" s="1"/>
  <c r="D106" s="1"/>
  <c r="M106"/>
  <c r="L106"/>
  <c r="G106"/>
  <c r="C106"/>
  <c r="B106"/>
  <c r="CX105"/>
  <c r="CW105"/>
  <c r="Q105" s="1"/>
  <c r="CT105"/>
  <c r="CS105"/>
  <c r="M105" s="1"/>
  <c r="CO105"/>
  <c r="I105" s="1"/>
  <c r="CM105"/>
  <c r="CL105"/>
  <c r="CK105"/>
  <c r="E105" s="1"/>
  <c r="CI105"/>
  <c r="CH105"/>
  <c r="CG105"/>
  <c r="CB105"/>
  <c r="CA105"/>
  <c r="BZ105"/>
  <c r="BV105"/>
  <c r="BU105"/>
  <c r="BT105"/>
  <c r="BS105"/>
  <c r="BO105"/>
  <c r="BN105"/>
  <c r="BM105"/>
  <c r="BL105"/>
  <c r="BH105"/>
  <c r="BG105"/>
  <c r="BF105"/>
  <c r="BE105"/>
  <c r="BB105"/>
  <c r="CR105" s="1"/>
  <c r="L105" s="1"/>
  <c r="BA105"/>
  <c r="AZ105"/>
  <c r="AY105"/>
  <c r="AX105"/>
  <c r="AT105"/>
  <c r="AS105"/>
  <c r="AR105"/>
  <c r="CV105" s="1"/>
  <c r="P105" s="1"/>
  <c r="AQ105"/>
  <c r="CU105" s="1"/>
  <c r="O105" s="1"/>
  <c r="AM105"/>
  <c r="CQ105" s="1"/>
  <c r="K105" s="1"/>
  <c r="AL105"/>
  <c r="CP105" s="1"/>
  <c r="J105" s="1"/>
  <c r="AK105"/>
  <c r="AJ105"/>
  <c r="CN105" s="1"/>
  <c r="H105" s="1"/>
  <c r="AF105"/>
  <c r="CJ105" s="1"/>
  <c r="D105" s="1"/>
  <c r="N105"/>
  <c r="G105"/>
  <c r="F105"/>
  <c r="C105"/>
  <c r="B105"/>
  <c r="CX104"/>
  <c r="CV104"/>
  <c r="P104" s="1"/>
  <c r="CT104"/>
  <c r="CS104"/>
  <c r="CR104"/>
  <c r="L104" s="1"/>
  <c r="CN104"/>
  <c r="H104" s="1"/>
  <c r="CM104"/>
  <c r="CL104"/>
  <c r="CK104"/>
  <c r="CI104"/>
  <c r="CH104"/>
  <c r="CG104"/>
  <c r="CB104"/>
  <c r="CA104"/>
  <c r="BZ104"/>
  <c r="BV104"/>
  <c r="BU104"/>
  <c r="BT104"/>
  <c r="BS104"/>
  <c r="BO104"/>
  <c r="BN104"/>
  <c r="BM104"/>
  <c r="BL104"/>
  <c r="BH104"/>
  <c r="BG104"/>
  <c r="BF104"/>
  <c r="BE104"/>
  <c r="BA104"/>
  <c r="AZ104"/>
  <c r="AY104"/>
  <c r="AX104"/>
  <c r="AT104"/>
  <c r="AS104"/>
  <c r="CW104" s="1"/>
  <c r="Q104" s="1"/>
  <c r="AR104"/>
  <c r="AQ104"/>
  <c r="CU104" s="1"/>
  <c r="O104" s="1"/>
  <c r="AN104"/>
  <c r="AM104"/>
  <c r="CQ104" s="1"/>
  <c r="K104" s="1"/>
  <c r="AL104"/>
  <c r="CP104" s="1"/>
  <c r="J104" s="1"/>
  <c r="AK104"/>
  <c r="CO104" s="1"/>
  <c r="I104" s="1"/>
  <c r="AJ104"/>
  <c r="AF104"/>
  <c r="CJ104" s="1"/>
  <c r="D104" s="1"/>
  <c r="N104"/>
  <c r="M104"/>
  <c r="G104"/>
  <c r="F104"/>
  <c r="E104"/>
  <c r="C104"/>
  <c r="B104"/>
  <c r="CX103"/>
  <c r="CU103"/>
  <c r="O103" s="1"/>
  <c r="CT103"/>
  <c r="CS103"/>
  <c r="CQ103"/>
  <c r="K103" s="1"/>
  <c r="CM103"/>
  <c r="G103" s="1"/>
  <c r="CL103"/>
  <c r="CK103"/>
  <c r="CI103"/>
  <c r="CH103"/>
  <c r="CG103"/>
  <c r="CB103"/>
  <c r="CA103"/>
  <c r="BZ103"/>
  <c r="BV103"/>
  <c r="BU103"/>
  <c r="BT103"/>
  <c r="BS103"/>
  <c r="BO103"/>
  <c r="BN103"/>
  <c r="BM103"/>
  <c r="BL103"/>
  <c r="BH103"/>
  <c r="BG103"/>
  <c r="BF103"/>
  <c r="BE103"/>
  <c r="BA103"/>
  <c r="AZ103"/>
  <c r="AY103"/>
  <c r="AX103"/>
  <c r="AT103"/>
  <c r="AS103"/>
  <c r="CW103" s="1"/>
  <c r="Q103" s="1"/>
  <c r="AR103"/>
  <c r="CV103" s="1"/>
  <c r="P103" s="1"/>
  <c r="AQ103"/>
  <c r="AN103"/>
  <c r="CR103" s="1"/>
  <c r="L103" s="1"/>
  <c r="AM103"/>
  <c r="AL103"/>
  <c r="CP103" s="1"/>
  <c r="J103" s="1"/>
  <c r="AK103"/>
  <c r="CO103" s="1"/>
  <c r="I103" s="1"/>
  <c r="AJ103"/>
  <c r="CN103" s="1"/>
  <c r="H103" s="1"/>
  <c r="AF103"/>
  <c r="CJ103" s="1"/>
  <c r="D103" s="1"/>
  <c r="N103"/>
  <c r="M103"/>
  <c r="F103"/>
  <c r="E103"/>
  <c r="C103"/>
  <c r="B103"/>
  <c r="CX102"/>
  <c r="CT102"/>
  <c r="N102" s="1"/>
  <c r="CS102"/>
  <c r="CP102"/>
  <c r="J102" s="1"/>
  <c r="CM102"/>
  <c r="CL102"/>
  <c r="F102" s="1"/>
  <c r="CK102"/>
  <c r="CI102"/>
  <c r="CH102"/>
  <c r="CH101" s="1"/>
  <c r="CH100" s="1"/>
  <c r="CH68" s="1"/>
  <c r="CG102"/>
  <c r="CB102"/>
  <c r="CA102"/>
  <c r="BZ102"/>
  <c r="BZ101" s="1"/>
  <c r="BZ100" s="1"/>
  <c r="BZ68" s="1"/>
  <c r="BV102"/>
  <c r="BU102"/>
  <c r="BT102"/>
  <c r="BS102"/>
  <c r="BO102"/>
  <c r="BN102"/>
  <c r="BM102"/>
  <c r="BL102"/>
  <c r="BH102"/>
  <c r="BG102"/>
  <c r="BF102"/>
  <c r="BE102"/>
  <c r="BA102"/>
  <c r="AZ102"/>
  <c r="AY102"/>
  <c r="AX102"/>
  <c r="AT102"/>
  <c r="AS102"/>
  <c r="CW102" s="1"/>
  <c r="Q102" s="1"/>
  <c r="AR102"/>
  <c r="CV102" s="1"/>
  <c r="P102" s="1"/>
  <c r="AQ102"/>
  <c r="CU102" s="1"/>
  <c r="O102" s="1"/>
  <c r="AN102"/>
  <c r="CR102" s="1"/>
  <c r="L102" s="1"/>
  <c r="AM102"/>
  <c r="CQ102" s="1"/>
  <c r="K102" s="1"/>
  <c r="AL102"/>
  <c r="AK102"/>
  <c r="CO102" s="1"/>
  <c r="I102" s="1"/>
  <c r="AJ102"/>
  <c r="CN102" s="1"/>
  <c r="H102" s="1"/>
  <c r="AF102"/>
  <c r="CJ102" s="1"/>
  <c r="D102" s="1"/>
  <c r="M102"/>
  <c r="G102"/>
  <c r="E102"/>
  <c r="C102"/>
  <c r="B102"/>
  <c r="CI101"/>
  <c r="CG101"/>
  <c r="CF101"/>
  <c r="CE101"/>
  <c r="CD101"/>
  <c r="CC101"/>
  <c r="CB101"/>
  <c r="CA101"/>
  <c r="BY101"/>
  <c r="BX101"/>
  <c r="BW101"/>
  <c r="BV101"/>
  <c r="BU101"/>
  <c r="BT101"/>
  <c r="BS101"/>
  <c r="BR101"/>
  <c r="BQ101"/>
  <c r="BP101"/>
  <c r="BO101"/>
  <c r="BN101"/>
  <c r="BM101"/>
  <c r="BL101"/>
  <c r="BK101"/>
  <c r="BJ101"/>
  <c r="BI101"/>
  <c r="BH101"/>
  <c r="BG101"/>
  <c r="BF101"/>
  <c r="BE101"/>
  <c r="BD101"/>
  <c r="BC101"/>
  <c r="BB101"/>
  <c r="BA101"/>
  <c r="AZ101"/>
  <c r="AY101"/>
  <c r="AX101"/>
  <c r="AW101"/>
  <c r="AV101"/>
  <c r="AU101"/>
  <c r="AT101"/>
  <c r="AS101"/>
  <c r="CW101" s="1"/>
  <c r="Q101" s="1"/>
  <c r="AR101"/>
  <c r="CV101" s="1"/>
  <c r="P101" s="1"/>
  <c r="AQ101"/>
  <c r="CU101" s="1"/>
  <c r="O101" s="1"/>
  <c r="AP101"/>
  <c r="CT101" s="1"/>
  <c r="N101" s="1"/>
  <c r="AO101"/>
  <c r="CS101" s="1"/>
  <c r="M101" s="1"/>
  <c r="AN101"/>
  <c r="CR101" s="1"/>
  <c r="L101" s="1"/>
  <c r="AM101"/>
  <c r="CQ101" s="1"/>
  <c r="K101" s="1"/>
  <c r="AL101"/>
  <c r="CP101" s="1"/>
  <c r="J101" s="1"/>
  <c r="AK101"/>
  <c r="CO101" s="1"/>
  <c r="I101" s="1"/>
  <c r="AJ101"/>
  <c r="CN101" s="1"/>
  <c r="H101" s="1"/>
  <c r="AI101"/>
  <c r="CM101" s="1"/>
  <c r="G101" s="1"/>
  <c r="AH101"/>
  <c r="CL101" s="1"/>
  <c r="F101" s="1"/>
  <c r="AG101"/>
  <c r="CK101" s="1"/>
  <c r="E101" s="1"/>
  <c r="AF101"/>
  <c r="CJ101" s="1"/>
  <c r="D101" s="1"/>
  <c r="CI100"/>
  <c r="CG100"/>
  <c r="CF100"/>
  <c r="CE100"/>
  <c r="CD100"/>
  <c r="CC100"/>
  <c r="CB100"/>
  <c r="CA100"/>
  <c r="BY100"/>
  <c r="BX100"/>
  <c r="BW100"/>
  <c r="BV100"/>
  <c r="BS100"/>
  <c r="BR100"/>
  <c r="BO100"/>
  <c r="BN100"/>
  <c r="BK100"/>
  <c r="BJ100"/>
  <c r="BI100"/>
  <c r="BH100"/>
  <c r="BG100"/>
  <c r="BE100"/>
  <c r="BD100"/>
  <c r="BC100"/>
  <c r="BB100"/>
  <c r="AY100"/>
  <c r="AX100"/>
  <c r="AW100"/>
  <c r="AV100"/>
  <c r="AU100"/>
  <c r="AT100"/>
  <c r="AS100"/>
  <c r="CW100" s="1"/>
  <c r="Q100" s="1"/>
  <c r="AQ100"/>
  <c r="CU100" s="1"/>
  <c r="O100" s="1"/>
  <c r="AP100"/>
  <c r="CT100" s="1"/>
  <c r="N100" s="1"/>
  <c r="AO100"/>
  <c r="CS100" s="1"/>
  <c r="M100" s="1"/>
  <c r="AM100"/>
  <c r="CQ100" s="1"/>
  <c r="K100" s="1"/>
  <c r="AL100"/>
  <c r="CP100" s="1"/>
  <c r="J100" s="1"/>
  <c r="AK100"/>
  <c r="CO100" s="1"/>
  <c r="I100" s="1"/>
  <c r="AI100"/>
  <c r="CM100" s="1"/>
  <c r="G100" s="1"/>
  <c r="AH100"/>
  <c r="CL100" s="1"/>
  <c r="F100" s="1"/>
  <c r="AG100"/>
  <c r="CK100" s="1"/>
  <c r="E100" s="1"/>
  <c r="AF100"/>
  <c r="CJ100" s="1"/>
  <c r="D100" s="1"/>
  <c r="CW97"/>
  <c r="CV97"/>
  <c r="CU97"/>
  <c r="CT97"/>
  <c r="CS97"/>
  <c r="CR97"/>
  <c r="CQ97"/>
  <c r="CP97"/>
  <c r="CO97"/>
  <c r="CN97"/>
  <c r="CM97"/>
  <c r="CL97"/>
  <c r="CK97"/>
  <c r="CJ97"/>
  <c r="Q97"/>
  <c r="P97"/>
  <c r="O97"/>
  <c r="N97"/>
  <c r="M97"/>
  <c r="L97"/>
  <c r="K97"/>
  <c r="J97"/>
  <c r="I97"/>
  <c r="H97"/>
  <c r="G97"/>
  <c r="F97"/>
  <c r="E97"/>
  <c r="D97"/>
  <c r="CX94"/>
  <c r="CT94"/>
  <c r="CS94"/>
  <c r="CR94"/>
  <c r="CM94"/>
  <c r="CL94"/>
  <c r="BS94"/>
  <c r="BO94"/>
  <c r="BN94"/>
  <c r="BM94"/>
  <c r="BL94"/>
  <c r="BI94"/>
  <c r="CK94" s="1"/>
  <c r="E94" s="1"/>
  <c r="BH94"/>
  <c r="AS94"/>
  <c r="CW94" s="1"/>
  <c r="Q94" s="1"/>
  <c r="AR94"/>
  <c r="CV94" s="1"/>
  <c r="P94" s="1"/>
  <c r="AQ94"/>
  <c r="CU94" s="1"/>
  <c r="O94" s="1"/>
  <c r="AM94"/>
  <c r="CQ94" s="1"/>
  <c r="K94" s="1"/>
  <c r="AL94"/>
  <c r="CP94" s="1"/>
  <c r="J94" s="1"/>
  <c r="AK94"/>
  <c r="CO94" s="1"/>
  <c r="I94" s="1"/>
  <c r="AJ94"/>
  <c r="CN94" s="1"/>
  <c r="H94" s="1"/>
  <c r="AF94"/>
  <c r="CJ94" s="1"/>
  <c r="D94" s="1"/>
  <c r="N94"/>
  <c r="M94"/>
  <c r="L94"/>
  <c r="G94"/>
  <c r="F94"/>
  <c r="C94"/>
  <c r="B94"/>
  <c r="CX93"/>
  <c r="CT93"/>
  <c r="CS93"/>
  <c r="CR93"/>
  <c r="CM93"/>
  <c r="CL93"/>
  <c r="BN93"/>
  <c r="BM93"/>
  <c r="BL93"/>
  <c r="BI93"/>
  <c r="CK93" s="1"/>
  <c r="E93" s="1"/>
  <c r="BH93"/>
  <c r="BE93"/>
  <c r="BA93"/>
  <c r="AS93"/>
  <c r="CW93" s="1"/>
  <c r="Q93" s="1"/>
  <c r="AR93"/>
  <c r="CV93" s="1"/>
  <c r="P93" s="1"/>
  <c r="AQ93"/>
  <c r="CU93" s="1"/>
  <c r="O93" s="1"/>
  <c r="AM93"/>
  <c r="CQ93" s="1"/>
  <c r="K93" s="1"/>
  <c r="AL93"/>
  <c r="CP93" s="1"/>
  <c r="J93" s="1"/>
  <c r="AK93"/>
  <c r="CO93" s="1"/>
  <c r="I93" s="1"/>
  <c r="AJ93"/>
  <c r="CN93" s="1"/>
  <c r="H93" s="1"/>
  <c r="AF93"/>
  <c r="CJ93" s="1"/>
  <c r="D93" s="1"/>
  <c r="N93"/>
  <c r="L93"/>
  <c r="G93"/>
  <c r="F93"/>
  <c r="C93"/>
  <c r="B93"/>
  <c r="CI92"/>
  <c r="CH92"/>
  <c r="CG92"/>
  <c r="CF92"/>
  <c r="CE92"/>
  <c r="CD92"/>
  <c r="CC92"/>
  <c r="CB92"/>
  <c r="CA92"/>
  <c r="BZ92"/>
  <c r="BY92"/>
  <c r="BX92"/>
  <c r="BW92"/>
  <c r="BV92"/>
  <c r="BU92"/>
  <c r="BT92"/>
  <c r="BS92"/>
  <c r="BR92"/>
  <c r="BQ92"/>
  <c r="BP92"/>
  <c r="BO92"/>
  <c r="BN92"/>
  <c r="BM92"/>
  <c r="BL92"/>
  <c r="BK92"/>
  <c r="BJ92"/>
  <c r="BI92"/>
  <c r="BH92"/>
  <c r="BG92"/>
  <c r="BF92"/>
  <c r="BE92"/>
  <c r="BD92"/>
  <c r="BC92"/>
  <c r="BB92"/>
  <c r="BA92"/>
  <c r="AZ92"/>
  <c r="AY92"/>
  <c r="AX92"/>
  <c r="AW92"/>
  <c r="AV92"/>
  <c r="AU92"/>
  <c r="AT92"/>
  <c r="AS92"/>
  <c r="CW92" s="1"/>
  <c r="Q92" s="1"/>
  <c r="AR92"/>
  <c r="CV92" s="1"/>
  <c r="P92" s="1"/>
  <c r="AQ92"/>
  <c r="CU92" s="1"/>
  <c r="O92" s="1"/>
  <c r="AP92"/>
  <c r="CT92" s="1"/>
  <c r="N92" s="1"/>
  <c r="AO92"/>
  <c r="CS92" s="1"/>
  <c r="M92" s="1"/>
  <c r="AN92"/>
  <c r="CR92" s="1"/>
  <c r="L92" s="1"/>
  <c r="AM92"/>
  <c r="CQ92" s="1"/>
  <c r="K92" s="1"/>
  <c r="AL92"/>
  <c r="CP92" s="1"/>
  <c r="J92" s="1"/>
  <c r="AK92"/>
  <c r="CO92" s="1"/>
  <c r="I92" s="1"/>
  <c r="AJ92"/>
  <c r="CN92" s="1"/>
  <c r="H92" s="1"/>
  <c r="AI92"/>
  <c r="CM92" s="1"/>
  <c r="G92" s="1"/>
  <c r="AH92"/>
  <c r="CL92" s="1"/>
  <c r="F92" s="1"/>
  <c r="AG92"/>
  <c r="CK92" s="1"/>
  <c r="E92" s="1"/>
  <c r="AF92"/>
  <c r="CJ92" s="1"/>
  <c r="D92" s="1"/>
  <c r="AE92"/>
  <c r="AD92"/>
  <c r="AC92"/>
  <c r="AB92"/>
  <c r="AA92"/>
  <c r="Z92"/>
  <c r="Y92"/>
  <c r="X92"/>
  <c r="W92"/>
  <c r="V92"/>
  <c r="U92"/>
  <c r="T92"/>
  <c r="S92"/>
  <c r="R92"/>
  <c r="CI91"/>
  <c r="CH91"/>
  <c r="CG91"/>
  <c r="CF91"/>
  <c r="CE91"/>
  <c r="CD91"/>
  <c r="CC91"/>
  <c r="CB91"/>
  <c r="CA91"/>
  <c r="BZ91"/>
  <c r="BY91"/>
  <c r="BX91"/>
  <c r="BW91"/>
  <c r="BV91"/>
  <c r="BU91"/>
  <c r="BT91"/>
  <c r="BS91"/>
  <c r="BR91"/>
  <c r="BQ91"/>
  <c r="BP91"/>
  <c r="BO91"/>
  <c r="BN91"/>
  <c r="BM91"/>
  <c r="BL91"/>
  <c r="BK91"/>
  <c r="BJ91"/>
  <c r="BI91"/>
  <c r="BH91"/>
  <c r="BG91"/>
  <c r="BF91"/>
  <c r="BE91"/>
  <c r="BD91"/>
  <c r="BC91"/>
  <c r="BB91"/>
  <c r="BA91"/>
  <c r="AZ91"/>
  <c r="AY91"/>
  <c r="AX91"/>
  <c r="AW91"/>
  <c r="AV91"/>
  <c r="AU91"/>
  <c r="AT91"/>
  <c r="AS91"/>
  <c r="CW91" s="1"/>
  <c r="Q91" s="1"/>
  <c r="AR91"/>
  <c r="CV91" s="1"/>
  <c r="P91" s="1"/>
  <c r="AQ91"/>
  <c r="CU91" s="1"/>
  <c r="O91" s="1"/>
  <c r="AP91"/>
  <c r="CT91" s="1"/>
  <c r="N91" s="1"/>
  <c r="AO91"/>
  <c r="CS91" s="1"/>
  <c r="M91" s="1"/>
  <c r="AN91"/>
  <c r="CR91" s="1"/>
  <c r="L91" s="1"/>
  <c r="AM91"/>
  <c r="CQ91" s="1"/>
  <c r="K91" s="1"/>
  <c r="AL91"/>
  <c r="CP91" s="1"/>
  <c r="J91" s="1"/>
  <c r="AK91"/>
  <c r="CO91" s="1"/>
  <c r="I91" s="1"/>
  <c r="AJ91"/>
  <c r="CN91" s="1"/>
  <c r="H91" s="1"/>
  <c r="AI91"/>
  <c r="CM91" s="1"/>
  <c r="G91" s="1"/>
  <c r="AH91"/>
  <c r="CL91" s="1"/>
  <c r="F91" s="1"/>
  <c r="AG91"/>
  <c r="CK91" s="1"/>
  <c r="E91" s="1"/>
  <c r="AF91"/>
  <c r="CJ91" s="1"/>
  <c r="D91" s="1"/>
  <c r="AE91"/>
  <c r="AD91"/>
  <c r="AC91"/>
  <c r="AB91"/>
  <c r="AA91"/>
  <c r="Z91"/>
  <c r="Y91"/>
  <c r="X91"/>
  <c r="W91"/>
  <c r="V91"/>
  <c r="U91"/>
  <c r="T91"/>
  <c r="S91"/>
  <c r="R91"/>
  <c r="CX88"/>
  <c r="CT88"/>
  <c r="CS88"/>
  <c r="CR88"/>
  <c r="CM88"/>
  <c r="CL88"/>
  <c r="BN88"/>
  <c r="BM88"/>
  <c r="BL88"/>
  <c r="BI88"/>
  <c r="CK88" s="1"/>
  <c r="E88" s="1"/>
  <c r="BH88"/>
  <c r="AS88"/>
  <c r="CW88" s="1"/>
  <c r="Q88" s="1"/>
  <c r="AR88"/>
  <c r="CV88" s="1"/>
  <c r="P88" s="1"/>
  <c r="AQ88"/>
  <c r="CU88" s="1"/>
  <c r="O88" s="1"/>
  <c r="AM88"/>
  <c r="CQ88" s="1"/>
  <c r="K88" s="1"/>
  <c r="AL88"/>
  <c r="CP88" s="1"/>
  <c r="J88" s="1"/>
  <c r="AK88"/>
  <c r="CO88" s="1"/>
  <c r="I88" s="1"/>
  <c r="AJ88"/>
  <c r="CN88" s="1"/>
  <c r="H88" s="1"/>
  <c r="AF88"/>
  <c r="CJ88" s="1"/>
  <c r="D88" s="1"/>
  <c r="N88"/>
  <c r="M88"/>
  <c r="L88"/>
  <c r="G88"/>
  <c r="F88"/>
  <c r="C88"/>
  <c r="B88"/>
  <c r="CX87"/>
  <c r="CT87"/>
  <c r="CS87"/>
  <c r="CR87"/>
  <c r="CM87"/>
  <c r="CL87"/>
  <c r="BS87"/>
  <c r="BN87"/>
  <c r="BM87"/>
  <c r="BL87"/>
  <c r="BI87"/>
  <c r="CK87" s="1"/>
  <c r="E87" s="1"/>
  <c r="BH87"/>
  <c r="AS87"/>
  <c r="CW87" s="1"/>
  <c r="Q87" s="1"/>
  <c r="AR87"/>
  <c r="CV87" s="1"/>
  <c r="P87" s="1"/>
  <c r="AQ87"/>
  <c r="CU87" s="1"/>
  <c r="O87" s="1"/>
  <c r="AM87"/>
  <c r="CQ87" s="1"/>
  <c r="K87" s="1"/>
  <c r="AL87"/>
  <c r="CP87" s="1"/>
  <c r="J87" s="1"/>
  <c r="AK87"/>
  <c r="CO87" s="1"/>
  <c r="I87" s="1"/>
  <c r="AJ87"/>
  <c r="CN87" s="1"/>
  <c r="H87" s="1"/>
  <c r="AF87"/>
  <c r="CJ87" s="1"/>
  <c r="D87" s="1"/>
  <c r="N87"/>
  <c r="M87"/>
  <c r="L87"/>
  <c r="G87"/>
  <c r="F87"/>
  <c r="C87"/>
  <c r="B87"/>
  <c r="CX86"/>
  <c r="CT86"/>
  <c r="CS86"/>
  <c r="CR86"/>
  <c r="CM86"/>
  <c r="CL86"/>
  <c r="BN86"/>
  <c r="BM86"/>
  <c r="BL86"/>
  <c r="BI86"/>
  <c r="CK86" s="1"/>
  <c r="E86" s="1"/>
  <c r="BH86"/>
  <c r="AS86"/>
  <c r="CW86" s="1"/>
  <c r="Q86" s="1"/>
  <c r="AR86"/>
  <c r="CV86" s="1"/>
  <c r="P86" s="1"/>
  <c r="AQ86"/>
  <c r="CU86" s="1"/>
  <c r="O86" s="1"/>
  <c r="AM86"/>
  <c r="CQ86" s="1"/>
  <c r="K86" s="1"/>
  <c r="AL86"/>
  <c r="CP86" s="1"/>
  <c r="J86" s="1"/>
  <c r="AK86"/>
  <c r="CO86" s="1"/>
  <c r="I86" s="1"/>
  <c r="AJ86"/>
  <c r="CN86" s="1"/>
  <c r="H86" s="1"/>
  <c r="AF86"/>
  <c r="CJ86" s="1"/>
  <c r="D86" s="1"/>
  <c r="N86"/>
  <c r="M86"/>
  <c r="L86"/>
  <c r="G86"/>
  <c r="F86"/>
  <c r="C86"/>
  <c r="B86"/>
  <c r="CX85"/>
  <c r="CT85"/>
  <c r="N85" s="1"/>
  <c r="CS85"/>
  <c r="CR85"/>
  <c r="CP85"/>
  <c r="J85" s="1"/>
  <c r="CM85"/>
  <c r="CL85"/>
  <c r="F85" s="1"/>
  <c r="BS85"/>
  <c r="BO85"/>
  <c r="CQ85" s="1"/>
  <c r="K85" s="1"/>
  <c r="BN85"/>
  <c r="BM85"/>
  <c r="BL85"/>
  <c r="BI85"/>
  <c r="CK85" s="1"/>
  <c r="E85" s="1"/>
  <c r="BH85"/>
  <c r="AS85"/>
  <c r="CW85" s="1"/>
  <c r="Q85" s="1"/>
  <c r="AR85"/>
  <c r="CV85" s="1"/>
  <c r="P85" s="1"/>
  <c r="AQ85"/>
  <c r="CU85" s="1"/>
  <c r="O85" s="1"/>
  <c r="AM85"/>
  <c r="AL85"/>
  <c r="AK85"/>
  <c r="CO85" s="1"/>
  <c r="I85" s="1"/>
  <c r="AJ85"/>
  <c r="CN85" s="1"/>
  <c r="H85" s="1"/>
  <c r="AF85"/>
  <c r="CJ85" s="1"/>
  <c r="D85" s="1"/>
  <c r="M85"/>
  <c r="L85"/>
  <c r="G85"/>
  <c r="C85"/>
  <c r="B85"/>
  <c r="CX84"/>
  <c r="CT84"/>
  <c r="CS84"/>
  <c r="CR84"/>
  <c r="CM84"/>
  <c r="CL84"/>
  <c r="CK84"/>
  <c r="CJ84"/>
  <c r="BS84"/>
  <c r="BG84"/>
  <c r="BF84"/>
  <c r="BE84"/>
  <c r="BB84"/>
  <c r="BA84"/>
  <c r="CQ84" s="1"/>
  <c r="K84" s="1"/>
  <c r="AS84"/>
  <c r="CW84" s="1"/>
  <c r="Q84" s="1"/>
  <c r="AR84"/>
  <c r="CV84" s="1"/>
  <c r="P84" s="1"/>
  <c r="AQ84"/>
  <c r="CU84" s="1"/>
  <c r="O84" s="1"/>
  <c r="AL84"/>
  <c r="CP84" s="1"/>
  <c r="J84" s="1"/>
  <c r="AK84"/>
  <c r="CO84" s="1"/>
  <c r="I84" s="1"/>
  <c r="AJ84"/>
  <c r="CN84" s="1"/>
  <c r="H84" s="1"/>
  <c r="AF84"/>
  <c r="N84"/>
  <c r="M84"/>
  <c r="L84"/>
  <c r="G84"/>
  <c r="F84"/>
  <c r="E84"/>
  <c r="D84"/>
  <c r="C84"/>
  <c r="B84"/>
  <c r="CX83"/>
  <c r="CT83"/>
  <c r="CS83"/>
  <c r="CR83"/>
  <c r="CN83"/>
  <c r="CM83"/>
  <c r="CL83"/>
  <c r="CK83"/>
  <c r="CJ83"/>
  <c r="BS83"/>
  <c r="BG83"/>
  <c r="BF83"/>
  <c r="BE83"/>
  <c r="BB83"/>
  <c r="BA83"/>
  <c r="AS83"/>
  <c r="CW83" s="1"/>
  <c r="Q83" s="1"/>
  <c r="AR83"/>
  <c r="CV83" s="1"/>
  <c r="P83" s="1"/>
  <c r="AQ83"/>
  <c r="CU83" s="1"/>
  <c r="O83" s="1"/>
  <c r="AM83"/>
  <c r="CQ83" s="1"/>
  <c r="K83" s="1"/>
  <c r="AL83"/>
  <c r="CP83" s="1"/>
  <c r="J83" s="1"/>
  <c r="AK83"/>
  <c r="CO83" s="1"/>
  <c r="I83" s="1"/>
  <c r="AJ83"/>
  <c r="AF83"/>
  <c r="N83"/>
  <c r="M83"/>
  <c r="L83"/>
  <c r="H83"/>
  <c r="G83"/>
  <c r="F83"/>
  <c r="E83"/>
  <c r="D83"/>
  <c r="C83"/>
  <c r="B83"/>
  <c r="CX82"/>
  <c r="CT82"/>
  <c r="CS82"/>
  <c r="CM82"/>
  <c r="CL82"/>
  <c r="CK82"/>
  <c r="BG82"/>
  <c r="BF82"/>
  <c r="BE82"/>
  <c r="BB82"/>
  <c r="CR82" s="1"/>
  <c r="L82" s="1"/>
  <c r="BA82"/>
  <c r="AS82"/>
  <c r="CW82" s="1"/>
  <c r="Q82" s="1"/>
  <c r="AR82"/>
  <c r="CV82" s="1"/>
  <c r="P82" s="1"/>
  <c r="AQ82"/>
  <c r="CU82" s="1"/>
  <c r="O82" s="1"/>
  <c r="AM82"/>
  <c r="CQ82" s="1"/>
  <c r="K82" s="1"/>
  <c r="AL82"/>
  <c r="CP82" s="1"/>
  <c r="J82" s="1"/>
  <c r="AK82"/>
  <c r="CO82" s="1"/>
  <c r="I82" s="1"/>
  <c r="AJ82"/>
  <c r="CN82" s="1"/>
  <c r="H82" s="1"/>
  <c r="AF82"/>
  <c r="CJ82" s="1"/>
  <c r="D82" s="1"/>
  <c r="N82"/>
  <c r="M82"/>
  <c r="G82"/>
  <c r="F82"/>
  <c r="E82"/>
  <c r="C82"/>
  <c r="B82"/>
  <c r="CX81"/>
  <c r="CT81"/>
  <c r="CS81"/>
  <c r="CO81"/>
  <c r="CM81"/>
  <c r="CL81"/>
  <c r="CK81"/>
  <c r="BO81"/>
  <c r="AS81"/>
  <c r="CW81" s="1"/>
  <c r="Q81" s="1"/>
  <c r="AR81"/>
  <c r="CV81" s="1"/>
  <c r="P81" s="1"/>
  <c r="AQ81"/>
  <c r="CU81" s="1"/>
  <c r="O81" s="1"/>
  <c r="AN81"/>
  <c r="CR81" s="1"/>
  <c r="L81" s="1"/>
  <c r="AM81"/>
  <c r="CQ81" s="1"/>
  <c r="K81" s="1"/>
  <c r="AL81"/>
  <c r="CP81" s="1"/>
  <c r="J81" s="1"/>
  <c r="AK81"/>
  <c r="AJ81"/>
  <c r="CN81" s="1"/>
  <c r="H81" s="1"/>
  <c r="AF81"/>
  <c r="CJ81" s="1"/>
  <c r="D81" s="1"/>
  <c r="N81"/>
  <c r="M81"/>
  <c r="I81"/>
  <c r="G81"/>
  <c r="F81"/>
  <c r="E81"/>
  <c r="C81"/>
  <c r="B81"/>
  <c r="CX80"/>
  <c r="CV80"/>
  <c r="CU80"/>
  <c r="CT80"/>
  <c r="CS80"/>
  <c r="CP80"/>
  <c r="CM80"/>
  <c r="CL80"/>
  <c r="CK80"/>
  <c r="BO80"/>
  <c r="AS80"/>
  <c r="CW80" s="1"/>
  <c r="Q80" s="1"/>
  <c r="AR80"/>
  <c r="AQ80"/>
  <c r="AN80"/>
  <c r="CR80" s="1"/>
  <c r="L80" s="1"/>
  <c r="AM80"/>
  <c r="CQ80" s="1"/>
  <c r="K80" s="1"/>
  <c r="AL80"/>
  <c r="AK80"/>
  <c r="CO80" s="1"/>
  <c r="I80" s="1"/>
  <c r="AJ80"/>
  <c r="CN80" s="1"/>
  <c r="H80" s="1"/>
  <c r="AF80"/>
  <c r="CJ80" s="1"/>
  <c r="D80" s="1"/>
  <c r="P80"/>
  <c r="O80"/>
  <c r="N80"/>
  <c r="M80"/>
  <c r="J80"/>
  <c r="G80"/>
  <c r="F80"/>
  <c r="E80"/>
  <c r="C80"/>
  <c r="B80"/>
  <c r="CX79"/>
  <c r="CV79"/>
  <c r="P79" s="1"/>
  <c r="CU79"/>
  <c r="CT79"/>
  <c r="CS79"/>
  <c r="CM79"/>
  <c r="CL79"/>
  <c r="CK79"/>
  <c r="AS79"/>
  <c r="CW79" s="1"/>
  <c r="Q79" s="1"/>
  <c r="AR79"/>
  <c r="AQ79"/>
  <c r="AN79"/>
  <c r="CR79" s="1"/>
  <c r="L79" s="1"/>
  <c r="AM79"/>
  <c r="CQ79" s="1"/>
  <c r="K79" s="1"/>
  <c r="AL79"/>
  <c r="CP79" s="1"/>
  <c r="J79" s="1"/>
  <c r="AK79"/>
  <c r="CO79" s="1"/>
  <c r="I79" s="1"/>
  <c r="AJ79"/>
  <c r="CN79" s="1"/>
  <c r="H79" s="1"/>
  <c r="AF79"/>
  <c r="CJ79" s="1"/>
  <c r="D79" s="1"/>
  <c r="O79"/>
  <c r="N79"/>
  <c r="M79"/>
  <c r="G79"/>
  <c r="F79"/>
  <c r="E79"/>
  <c r="C79"/>
  <c r="B79"/>
  <c r="CI78"/>
  <c r="CH78"/>
  <c r="CG78"/>
  <c r="CF78"/>
  <c r="CE78"/>
  <c r="CD78"/>
  <c r="CC78"/>
  <c r="CB78"/>
  <c r="CA78"/>
  <c r="BZ78"/>
  <c r="BY78"/>
  <c r="BX78"/>
  <c r="BW78"/>
  <c r="BV78"/>
  <c r="BU78"/>
  <c r="BT78"/>
  <c r="BS78"/>
  <c r="BR78"/>
  <c r="BQ78"/>
  <c r="BP78"/>
  <c r="BO78"/>
  <c r="BN78"/>
  <c r="BM78"/>
  <c r="BL78"/>
  <c r="BK78"/>
  <c r="BJ78"/>
  <c r="BI78"/>
  <c r="BH78"/>
  <c r="BG78"/>
  <c r="BF78"/>
  <c r="BE78"/>
  <c r="BD78"/>
  <c r="BC78"/>
  <c r="BB78"/>
  <c r="BA78"/>
  <c r="AZ78"/>
  <c r="AY78"/>
  <c r="AX78"/>
  <c r="AW78"/>
  <c r="AV78"/>
  <c r="AU78"/>
  <c r="AT78"/>
  <c r="AS78"/>
  <c r="CW78" s="1"/>
  <c r="Q78" s="1"/>
  <c r="AR78"/>
  <c r="CV78" s="1"/>
  <c r="P78" s="1"/>
  <c r="AQ78"/>
  <c r="CU78" s="1"/>
  <c r="O78" s="1"/>
  <c r="AP78"/>
  <c r="CT78" s="1"/>
  <c r="N78" s="1"/>
  <c r="AO78"/>
  <c r="CS78" s="1"/>
  <c r="M78" s="1"/>
  <c r="AN78"/>
  <c r="CR78" s="1"/>
  <c r="L78" s="1"/>
  <c r="AM78"/>
  <c r="CQ78" s="1"/>
  <c r="K78" s="1"/>
  <c r="AL78"/>
  <c r="CP78" s="1"/>
  <c r="J78" s="1"/>
  <c r="AK78"/>
  <c r="CO78" s="1"/>
  <c r="I78" s="1"/>
  <c r="AJ78"/>
  <c r="CN78" s="1"/>
  <c r="H78" s="1"/>
  <c r="AI78"/>
  <c r="CM78" s="1"/>
  <c r="G78" s="1"/>
  <c r="AH78"/>
  <c r="CL78" s="1"/>
  <c r="F78" s="1"/>
  <c r="AG78"/>
  <c r="CK78" s="1"/>
  <c r="E78" s="1"/>
  <c r="AF78"/>
  <c r="CJ78" s="1"/>
  <c r="D78" s="1"/>
  <c r="AE78"/>
  <c r="AD78"/>
  <c r="AC78"/>
  <c r="AB78"/>
  <c r="AA78"/>
  <c r="Z78"/>
  <c r="Y78"/>
  <c r="X78"/>
  <c r="W78"/>
  <c r="V78"/>
  <c r="U78"/>
  <c r="T78"/>
  <c r="S78"/>
  <c r="R78"/>
  <c r="CX75"/>
  <c r="CT75"/>
  <c r="N75" s="1"/>
  <c r="CS75"/>
  <c r="M75" s="1"/>
  <c r="CP75"/>
  <c r="J75" s="1"/>
  <c r="CO75"/>
  <c r="I75" s="1"/>
  <c r="CM75"/>
  <c r="CL75"/>
  <c r="F75" s="1"/>
  <c r="CK75"/>
  <c r="E75" s="1"/>
  <c r="BO75"/>
  <c r="AS75"/>
  <c r="CW75" s="1"/>
  <c r="Q75" s="1"/>
  <c r="AR75"/>
  <c r="CV75" s="1"/>
  <c r="P75" s="1"/>
  <c r="AQ75"/>
  <c r="CU75" s="1"/>
  <c r="O75" s="1"/>
  <c r="AN75"/>
  <c r="CR75" s="1"/>
  <c r="L75" s="1"/>
  <c r="AM75"/>
  <c r="CQ75" s="1"/>
  <c r="K75" s="1"/>
  <c r="AJ75"/>
  <c r="CN75" s="1"/>
  <c r="H75" s="1"/>
  <c r="AF75"/>
  <c r="CJ75" s="1"/>
  <c r="D75" s="1"/>
  <c r="G75"/>
  <c r="C75"/>
  <c r="B75"/>
  <c r="CX74"/>
  <c r="CW74"/>
  <c r="Q74" s="1"/>
  <c r="CT74"/>
  <c r="CS74"/>
  <c r="M74" s="1"/>
  <c r="CR74"/>
  <c r="L74" s="1"/>
  <c r="CP74"/>
  <c r="CO74"/>
  <c r="I74" s="1"/>
  <c r="CM74"/>
  <c r="CL74"/>
  <c r="CK74"/>
  <c r="E74" s="1"/>
  <c r="BO74"/>
  <c r="AS74"/>
  <c r="AR74"/>
  <c r="CV74" s="1"/>
  <c r="P74" s="1"/>
  <c r="AQ74"/>
  <c r="CU74" s="1"/>
  <c r="O74" s="1"/>
  <c r="AN74"/>
  <c r="AM74"/>
  <c r="CQ74" s="1"/>
  <c r="K74" s="1"/>
  <c r="AJ74"/>
  <c r="CN74" s="1"/>
  <c r="H74" s="1"/>
  <c r="AF74"/>
  <c r="CJ74" s="1"/>
  <c r="D74" s="1"/>
  <c r="N74"/>
  <c r="J74"/>
  <c r="G74"/>
  <c r="F74"/>
  <c r="C74"/>
  <c r="B74"/>
  <c r="CX73"/>
  <c r="CV73"/>
  <c r="P73" s="1"/>
  <c r="CT73"/>
  <c r="CS73"/>
  <c r="CP73"/>
  <c r="CO73"/>
  <c r="CN73"/>
  <c r="H73" s="1"/>
  <c r="CM73"/>
  <c r="G73" s="1"/>
  <c r="CL73"/>
  <c r="CK73"/>
  <c r="BO73"/>
  <c r="CQ73" s="1"/>
  <c r="K73" s="1"/>
  <c r="AS73"/>
  <c r="CW73" s="1"/>
  <c r="Q73" s="1"/>
  <c r="AR73"/>
  <c r="AQ73"/>
  <c r="CU73" s="1"/>
  <c r="O73" s="1"/>
  <c r="AN73"/>
  <c r="CR73" s="1"/>
  <c r="L73" s="1"/>
  <c r="AM73"/>
  <c r="AJ73"/>
  <c r="AF73"/>
  <c r="CJ73" s="1"/>
  <c r="D73" s="1"/>
  <c r="N73"/>
  <c r="M73"/>
  <c r="J73"/>
  <c r="I73"/>
  <c r="F73"/>
  <c r="E73"/>
  <c r="C73"/>
  <c r="B73"/>
  <c r="CX72"/>
  <c r="CU72"/>
  <c r="O72" s="1"/>
  <c r="CT72"/>
  <c r="N72" s="1"/>
  <c r="CS72"/>
  <c r="CP72"/>
  <c r="J72" s="1"/>
  <c r="CO72"/>
  <c r="CM72"/>
  <c r="G72" s="1"/>
  <c r="CL72"/>
  <c r="F72" s="1"/>
  <c r="CK72"/>
  <c r="BO72"/>
  <c r="AS72"/>
  <c r="CW72" s="1"/>
  <c r="Q72" s="1"/>
  <c r="AR72"/>
  <c r="CV72" s="1"/>
  <c r="P72" s="1"/>
  <c r="AQ72"/>
  <c r="AN72"/>
  <c r="CR72" s="1"/>
  <c r="L72" s="1"/>
  <c r="AM72"/>
  <c r="CQ72" s="1"/>
  <c r="K72" s="1"/>
  <c r="AJ72"/>
  <c r="CN72" s="1"/>
  <c r="H72" s="1"/>
  <c r="AF72"/>
  <c r="CJ72" s="1"/>
  <c r="D72" s="1"/>
  <c r="M72"/>
  <c r="I72"/>
  <c r="E72"/>
  <c r="C72"/>
  <c r="B72"/>
  <c r="CX71"/>
  <c r="CT71"/>
  <c r="N71" s="1"/>
  <c r="CS71"/>
  <c r="M71" s="1"/>
  <c r="CP71"/>
  <c r="J71" s="1"/>
  <c r="CO71"/>
  <c r="I71" s="1"/>
  <c r="CM71"/>
  <c r="CL71"/>
  <c r="F71" s="1"/>
  <c r="CK71"/>
  <c r="E71" s="1"/>
  <c r="BO71"/>
  <c r="AS71"/>
  <c r="CW71" s="1"/>
  <c r="Q71" s="1"/>
  <c r="AR71"/>
  <c r="CV71" s="1"/>
  <c r="P71" s="1"/>
  <c r="AQ71"/>
  <c r="CU71" s="1"/>
  <c r="O71" s="1"/>
  <c r="AN71"/>
  <c r="CR71" s="1"/>
  <c r="L71" s="1"/>
  <c r="AM71"/>
  <c r="CQ71" s="1"/>
  <c r="K71" s="1"/>
  <c r="AJ71"/>
  <c r="CN71" s="1"/>
  <c r="H71" s="1"/>
  <c r="AF71"/>
  <c r="CJ71" s="1"/>
  <c r="D71" s="1"/>
  <c r="G71"/>
  <c r="C71"/>
  <c r="B71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CW70" s="1"/>
  <c r="Q70" s="1"/>
  <c r="AR70"/>
  <c r="CV70" s="1"/>
  <c r="P70" s="1"/>
  <c r="AQ70"/>
  <c r="CU70" s="1"/>
  <c r="O70" s="1"/>
  <c r="AP70"/>
  <c r="CT70" s="1"/>
  <c r="N70" s="1"/>
  <c r="AO70"/>
  <c r="CS70" s="1"/>
  <c r="M70" s="1"/>
  <c r="AN70"/>
  <c r="CR70" s="1"/>
  <c r="L70" s="1"/>
  <c r="AM70"/>
  <c r="CQ70" s="1"/>
  <c r="K70" s="1"/>
  <c r="AL70"/>
  <c r="CP70" s="1"/>
  <c r="J70" s="1"/>
  <c r="AK70"/>
  <c r="CO70" s="1"/>
  <c r="I70" s="1"/>
  <c r="AJ70"/>
  <c r="CN70" s="1"/>
  <c r="H70" s="1"/>
  <c r="AI70"/>
  <c r="CM70" s="1"/>
  <c r="G70" s="1"/>
  <c r="AH70"/>
  <c r="CL70" s="1"/>
  <c r="F70" s="1"/>
  <c r="AG70"/>
  <c r="CK70" s="1"/>
  <c r="E70" s="1"/>
  <c r="AF70"/>
  <c r="CJ70" s="1"/>
  <c r="D70" s="1"/>
  <c r="AE70"/>
  <c r="AD70"/>
  <c r="AC70"/>
  <c r="AB70"/>
  <c r="AA70"/>
  <c r="Z70"/>
  <c r="Y70"/>
  <c r="X70"/>
  <c r="W70"/>
  <c r="V70"/>
  <c r="U70"/>
  <c r="T70"/>
  <c r="S70"/>
  <c r="R70"/>
  <c r="CI69"/>
  <c r="CH69"/>
  <c r="CG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U69"/>
  <c r="AT69"/>
  <c r="AS69"/>
  <c r="CW69" s="1"/>
  <c r="Q69" s="1"/>
  <c r="AR69"/>
  <c r="CV69" s="1"/>
  <c r="P69" s="1"/>
  <c r="AQ69"/>
  <c r="CU69" s="1"/>
  <c r="O69" s="1"/>
  <c r="AP69"/>
  <c r="CT69" s="1"/>
  <c r="N69" s="1"/>
  <c r="AO69"/>
  <c r="CS69" s="1"/>
  <c r="M69" s="1"/>
  <c r="AN69"/>
  <c r="CR69" s="1"/>
  <c r="L69" s="1"/>
  <c r="AM69"/>
  <c r="CQ69" s="1"/>
  <c r="K69" s="1"/>
  <c r="AL69"/>
  <c r="CP69" s="1"/>
  <c r="J69" s="1"/>
  <c r="AK69"/>
  <c r="CO69" s="1"/>
  <c r="I69" s="1"/>
  <c r="AJ69"/>
  <c r="CN69" s="1"/>
  <c r="H69" s="1"/>
  <c r="AI69"/>
  <c r="CM69" s="1"/>
  <c r="G69" s="1"/>
  <c r="AH69"/>
  <c r="CL69" s="1"/>
  <c r="F69" s="1"/>
  <c r="AG69"/>
  <c r="CK69" s="1"/>
  <c r="E69" s="1"/>
  <c r="AF69"/>
  <c r="CJ69" s="1"/>
  <c r="D69" s="1"/>
  <c r="AE69"/>
  <c r="AD69"/>
  <c r="AC69"/>
  <c r="AB69"/>
  <c r="AA69"/>
  <c r="Z69"/>
  <c r="Y69"/>
  <c r="X69"/>
  <c r="W69"/>
  <c r="V69"/>
  <c r="U69"/>
  <c r="T69"/>
  <c r="S69"/>
  <c r="R69"/>
  <c r="CI68"/>
  <c r="CG68"/>
  <c r="CF68"/>
  <c r="CE68"/>
  <c r="CD68"/>
  <c r="CC68"/>
  <c r="CB68"/>
  <c r="CA68"/>
  <c r="BY68"/>
  <c r="BX68"/>
  <c r="BW68"/>
  <c r="BV68"/>
  <c r="BS68"/>
  <c r="BO68"/>
  <c r="BK68"/>
  <c r="BJ68"/>
  <c r="BH68"/>
  <c r="BG68"/>
  <c r="BE68"/>
  <c r="BD68"/>
  <c r="BC68"/>
  <c r="BB68"/>
  <c r="AY68"/>
  <c r="AX68"/>
  <c r="AW68"/>
  <c r="AV68"/>
  <c r="AU68"/>
  <c r="AS68"/>
  <c r="AQ68"/>
  <c r="CU68" s="1"/>
  <c r="O68" s="1"/>
  <c r="AP68"/>
  <c r="AO68"/>
  <c r="AM68"/>
  <c r="CQ68" s="1"/>
  <c r="K68" s="1"/>
  <c r="AH68"/>
  <c r="CL68" s="1"/>
  <c r="F68" s="1"/>
  <c r="AG68"/>
  <c r="AF68"/>
  <c r="AE68"/>
  <c r="AD68"/>
  <c r="AC68"/>
  <c r="AB68"/>
  <c r="AA68"/>
  <c r="Z68"/>
  <c r="Y68"/>
  <c r="X68"/>
  <c r="W68"/>
  <c r="V68"/>
  <c r="U68"/>
  <c r="T68"/>
  <c r="S68"/>
  <c r="R68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CW65" s="1"/>
  <c r="Q65" s="1"/>
  <c r="AR65"/>
  <c r="CV65" s="1"/>
  <c r="P65" s="1"/>
  <c r="AQ65"/>
  <c r="CU65" s="1"/>
  <c r="O65" s="1"/>
  <c r="AP65"/>
  <c r="CT65" s="1"/>
  <c r="N65" s="1"/>
  <c r="AO65"/>
  <c r="CS65" s="1"/>
  <c r="M65" s="1"/>
  <c r="AN65"/>
  <c r="CR65" s="1"/>
  <c r="L65" s="1"/>
  <c r="AM65"/>
  <c r="CQ65" s="1"/>
  <c r="K65" s="1"/>
  <c r="AL65"/>
  <c r="CP65" s="1"/>
  <c r="J65" s="1"/>
  <c r="AK65"/>
  <c r="CO65" s="1"/>
  <c r="I65" s="1"/>
  <c r="AJ65"/>
  <c r="CN65" s="1"/>
  <c r="H65" s="1"/>
  <c r="AI65"/>
  <c r="CM65" s="1"/>
  <c r="G65" s="1"/>
  <c r="AH65"/>
  <c r="CL65" s="1"/>
  <c r="F65" s="1"/>
  <c r="AG65"/>
  <c r="CK65" s="1"/>
  <c r="E65" s="1"/>
  <c r="AF65"/>
  <c r="CJ65" s="1"/>
  <c r="D65" s="1"/>
  <c r="AE65"/>
  <c r="AD65"/>
  <c r="AC65"/>
  <c r="AB65"/>
  <c r="AA65"/>
  <c r="Z65"/>
  <c r="Y65"/>
  <c r="X65"/>
  <c r="W65"/>
  <c r="V65"/>
  <c r="U65"/>
  <c r="T65"/>
  <c r="S65"/>
  <c r="R65"/>
  <c r="CW62"/>
  <c r="CV62"/>
  <c r="P62" s="1"/>
  <c r="CU62"/>
  <c r="O62" s="1"/>
  <c r="CT62"/>
  <c r="CS62"/>
  <c r="CR62"/>
  <c r="L62" s="1"/>
  <c r="CQ62"/>
  <c r="K62" s="1"/>
  <c r="CP62"/>
  <c r="CO62"/>
  <c r="CN62"/>
  <c r="H62" s="1"/>
  <c r="CM62"/>
  <c r="G62" s="1"/>
  <c r="CL62"/>
  <c r="CK62"/>
  <c r="CJ62"/>
  <c r="D62" s="1"/>
  <c r="Q62"/>
  <c r="N62"/>
  <c r="M62"/>
  <c r="J62"/>
  <c r="I62"/>
  <c r="F62"/>
  <c r="E62"/>
  <c r="CW61"/>
  <c r="CV61"/>
  <c r="P61" s="1"/>
  <c r="CU61"/>
  <c r="O61" s="1"/>
  <c r="CT61"/>
  <c r="CS61"/>
  <c r="CR61"/>
  <c r="L61" s="1"/>
  <c r="CQ61"/>
  <c r="K61" s="1"/>
  <c r="CP61"/>
  <c r="CO61"/>
  <c r="CN61"/>
  <c r="H61" s="1"/>
  <c r="CM61"/>
  <c r="G61" s="1"/>
  <c r="CL61"/>
  <c r="CK61"/>
  <c r="CJ61"/>
  <c r="D61" s="1"/>
  <c r="Q61"/>
  <c r="N61"/>
  <c r="M61"/>
  <c r="J61"/>
  <c r="I61"/>
  <c r="F61"/>
  <c r="E61"/>
  <c r="CW58"/>
  <c r="CV58"/>
  <c r="P58" s="1"/>
  <c r="CU58"/>
  <c r="O58" s="1"/>
  <c r="CT58"/>
  <c r="CS58"/>
  <c r="CR58"/>
  <c r="L58" s="1"/>
  <c r="CQ58"/>
  <c r="K58" s="1"/>
  <c r="CP58"/>
  <c r="CO58"/>
  <c r="CN58"/>
  <c r="H58" s="1"/>
  <c r="CM58"/>
  <c r="G58" s="1"/>
  <c r="CL58"/>
  <c r="CK58"/>
  <c r="CJ58"/>
  <c r="D58" s="1"/>
  <c r="Q58"/>
  <c r="N58"/>
  <c r="M58"/>
  <c r="J58"/>
  <c r="I58"/>
  <c r="F58"/>
  <c r="E58"/>
  <c r="CW55"/>
  <c r="CV55"/>
  <c r="P55" s="1"/>
  <c r="CU55"/>
  <c r="O55" s="1"/>
  <c r="CT55"/>
  <c r="CS55"/>
  <c r="CR55"/>
  <c r="L55" s="1"/>
  <c r="CQ55"/>
  <c r="K55" s="1"/>
  <c r="CP55"/>
  <c r="CO55"/>
  <c r="CN55"/>
  <c r="H55" s="1"/>
  <c r="CM55"/>
  <c r="G55" s="1"/>
  <c r="CL55"/>
  <c r="CK55"/>
  <c r="CJ55"/>
  <c r="D55" s="1"/>
  <c r="Q55"/>
  <c r="N55"/>
  <c r="M55"/>
  <c r="J55"/>
  <c r="I55"/>
  <c r="F55"/>
  <c r="E55"/>
  <c r="CW52"/>
  <c r="CV52"/>
  <c r="P52" s="1"/>
  <c r="CU52"/>
  <c r="O52" s="1"/>
  <c r="CT52"/>
  <c r="CS52"/>
  <c r="CR52"/>
  <c r="L52" s="1"/>
  <c r="CQ52"/>
  <c r="K52" s="1"/>
  <c r="CP52"/>
  <c r="CO52"/>
  <c r="CN52"/>
  <c r="H52" s="1"/>
  <c r="CM52"/>
  <c r="G52" s="1"/>
  <c r="CL52"/>
  <c r="CK52"/>
  <c r="CJ52"/>
  <c r="D52" s="1"/>
  <c r="Q52"/>
  <c r="N52"/>
  <c r="M52"/>
  <c r="J52"/>
  <c r="I52"/>
  <c r="F52"/>
  <c r="E52"/>
  <c r="CW51"/>
  <c r="CV51"/>
  <c r="P51" s="1"/>
  <c r="CU51"/>
  <c r="O51" s="1"/>
  <c r="CT51"/>
  <c r="CS51"/>
  <c r="CR51"/>
  <c r="L51" s="1"/>
  <c r="CQ51"/>
  <c r="K51" s="1"/>
  <c r="CP51"/>
  <c r="CO51"/>
  <c r="CN51"/>
  <c r="H51" s="1"/>
  <c r="CM51"/>
  <c r="G51" s="1"/>
  <c r="CL51"/>
  <c r="CK51"/>
  <c r="CJ51"/>
  <c r="D51" s="1"/>
  <c r="Q51"/>
  <c r="N51"/>
  <c r="M51"/>
  <c r="J51"/>
  <c r="I51"/>
  <c r="F51"/>
  <c r="E51"/>
  <c r="CW48"/>
  <c r="CV48"/>
  <c r="P48" s="1"/>
  <c r="CU48"/>
  <c r="O48" s="1"/>
  <c r="CT48"/>
  <c r="CS48"/>
  <c r="CR48"/>
  <c r="L48" s="1"/>
  <c r="CQ48"/>
  <c r="K48" s="1"/>
  <c r="CP48"/>
  <c r="CO48"/>
  <c r="CN48"/>
  <c r="H48" s="1"/>
  <c r="CM48"/>
  <c r="G48" s="1"/>
  <c r="CL48"/>
  <c r="CK48"/>
  <c r="CJ48"/>
  <c r="D48" s="1"/>
  <c r="Q48"/>
  <c r="N48"/>
  <c r="M48"/>
  <c r="J48"/>
  <c r="I48"/>
  <c r="F48"/>
  <c r="E48"/>
  <c r="CW45"/>
  <c r="CV45"/>
  <c r="P45" s="1"/>
  <c r="CU45"/>
  <c r="O45" s="1"/>
  <c r="CT45"/>
  <c r="CS45"/>
  <c r="CR45"/>
  <c r="L45" s="1"/>
  <c r="CQ45"/>
  <c r="K45" s="1"/>
  <c r="CP45"/>
  <c r="CO45"/>
  <c r="CN45"/>
  <c r="H45" s="1"/>
  <c r="CM45"/>
  <c r="G45" s="1"/>
  <c r="CL45"/>
  <c r="CK45"/>
  <c r="CJ45"/>
  <c r="D45" s="1"/>
  <c r="Q45"/>
  <c r="N45"/>
  <c r="M45"/>
  <c r="J45"/>
  <c r="I45"/>
  <c r="F45"/>
  <c r="E45"/>
  <c r="CW42"/>
  <c r="CV42"/>
  <c r="P42" s="1"/>
  <c r="CU42"/>
  <c r="O42" s="1"/>
  <c r="CT42"/>
  <c r="CS42"/>
  <c r="CR42"/>
  <c r="L42" s="1"/>
  <c r="CQ42"/>
  <c r="K42" s="1"/>
  <c r="CP42"/>
  <c r="CO42"/>
  <c r="CN42"/>
  <c r="H42" s="1"/>
  <c r="CM42"/>
  <c r="G42" s="1"/>
  <c r="CL42"/>
  <c r="CK42"/>
  <c r="CJ42"/>
  <c r="D42" s="1"/>
  <c r="Q42"/>
  <c r="N42"/>
  <c r="M42"/>
  <c r="J42"/>
  <c r="I42"/>
  <c r="F42"/>
  <c r="E42"/>
  <c r="CW41"/>
  <c r="CV41"/>
  <c r="P41" s="1"/>
  <c r="CU41"/>
  <c r="O41" s="1"/>
  <c r="CT41"/>
  <c r="CS41"/>
  <c r="CR41"/>
  <c r="L41" s="1"/>
  <c r="CQ41"/>
  <c r="K41" s="1"/>
  <c r="CP41"/>
  <c r="CO41"/>
  <c r="CN41"/>
  <c r="H41" s="1"/>
  <c r="CM41"/>
  <c r="G41" s="1"/>
  <c r="CL41"/>
  <c r="CK41"/>
  <c r="CJ41"/>
  <c r="D41" s="1"/>
  <c r="Q41"/>
  <c r="N41"/>
  <c r="M41"/>
  <c r="J41"/>
  <c r="I41"/>
  <c r="F41"/>
  <c r="E41"/>
  <c r="CW40"/>
  <c r="CV40"/>
  <c r="P40" s="1"/>
  <c r="CU40"/>
  <c r="O40" s="1"/>
  <c r="CT40"/>
  <c r="CS40"/>
  <c r="CR40"/>
  <c r="L40" s="1"/>
  <c r="CQ40"/>
  <c r="K40" s="1"/>
  <c r="CP40"/>
  <c r="CO40"/>
  <c r="CN40"/>
  <c r="H40" s="1"/>
  <c r="CM40"/>
  <c r="G40" s="1"/>
  <c r="CL40"/>
  <c r="CK40"/>
  <c r="CJ40"/>
  <c r="D40" s="1"/>
  <c r="Q40"/>
  <c r="N40"/>
  <c r="M40"/>
  <c r="J40"/>
  <c r="I40"/>
  <c r="F40"/>
  <c r="E40"/>
  <c r="CW37"/>
  <c r="CV37"/>
  <c r="P37" s="1"/>
  <c r="CU37"/>
  <c r="O37" s="1"/>
  <c r="CT37"/>
  <c r="CS37"/>
  <c r="CR37"/>
  <c r="L37" s="1"/>
  <c r="CQ37"/>
  <c r="K37" s="1"/>
  <c r="CP37"/>
  <c r="CO37"/>
  <c r="CN37"/>
  <c r="H37" s="1"/>
  <c r="CM37"/>
  <c r="G37" s="1"/>
  <c r="CL37"/>
  <c r="CK37"/>
  <c r="CJ37"/>
  <c r="D37" s="1"/>
  <c r="Q37"/>
  <c r="N37"/>
  <c r="M37"/>
  <c r="J37"/>
  <c r="I37"/>
  <c r="F37"/>
  <c r="E37"/>
  <c r="CW34"/>
  <c r="CV34"/>
  <c r="P34" s="1"/>
  <c r="CU34"/>
  <c r="O34" s="1"/>
  <c r="CT34"/>
  <c r="CS34"/>
  <c r="CR34"/>
  <c r="L34" s="1"/>
  <c r="CQ34"/>
  <c r="K34" s="1"/>
  <c r="CP34"/>
  <c r="CO34"/>
  <c r="CN34"/>
  <c r="H34" s="1"/>
  <c r="CM34"/>
  <c r="G34" s="1"/>
  <c r="CL34"/>
  <c r="CK34"/>
  <c r="CJ34"/>
  <c r="D34" s="1"/>
  <c r="Q34"/>
  <c r="N34"/>
  <c r="M34"/>
  <c r="J34"/>
  <c r="I34"/>
  <c r="F34"/>
  <c r="E34"/>
  <c r="CW33"/>
  <c r="CV33"/>
  <c r="P33" s="1"/>
  <c r="CU33"/>
  <c r="O33" s="1"/>
  <c r="CT33"/>
  <c r="CS33"/>
  <c r="CR33"/>
  <c r="L33" s="1"/>
  <c r="CQ33"/>
  <c r="K33" s="1"/>
  <c r="CP33"/>
  <c r="CO33"/>
  <c r="CN33"/>
  <c r="H33" s="1"/>
  <c r="CM33"/>
  <c r="G33" s="1"/>
  <c r="CL33"/>
  <c r="CK33"/>
  <c r="CJ33"/>
  <c r="D33" s="1"/>
  <c r="Q33"/>
  <c r="N33"/>
  <c r="M33"/>
  <c r="J33"/>
  <c r="I33"/>
  <c r="F33"/>
  <c r="E33"/>
  <c r="CW30"/>
  <c r="CV30"/>
  <c r="P30" s="1"/>
  <c r="CU30"/>
  <c r="O30" s="1"/>
  <c r="CT30"/>
  <c r="CS30"/>
  <c r="CR30"/>
  <c r="L30" s="1"/>
  <c r="CQ30"/>
  <c r="K30" s="1"/>
  <c r="CP30"/>
  <c r="CO30"/>
  <c r="CN30"/>
  <c r="H30" s="1"/>
  <c r="CM30"/>
  <c r="G30" s="1"/>
  <c r="CL30"/>
  <c r="CK30"/>
  <c r="CJ30"/>
  <c r="D30" s="1"/>
  <c r="Q30"/>
  <c r="N30"/>
  <c r="M30"/>
  <c r="J30"/>
  <c r="I30"/>
  <c r="F30"/>
  <c r="E30"/>
  <c r="CX28"/>
  <c r="CW28"/>
  <c r="Q28" s="1"/>
  <c r="Q27" s="1"/>
  <c r="CV28"/>
  <c r="CT28"/>
  <c r="CS28"/>
  <c r="M28" s="1"/>
  <c r="M27" s="1"/>
  <c r="CP28"/>
  <c r="CO28"/>
  <c r="I28" s="1"/>
  <c r="CN28"/>
  <c r="CM28"/>
  <c r="CL28"/>
  <c r="CK28"/>
  <c r="E28" s="1"/>
  <c r="CJ28"/>
  <c r="AS28"/>
  <c r="AR28"/>
  <c r="AQ28"/>
  <c r="CU28" s="1"/>
  <c r="O28" s="1"/>
  <c r="O27" s="1"/>
  <c r="AN28"/>
  <c r="CR28" s="1"/>
  <c r="L28" s="1"/>
  <c r="L27" s="1"/>
  <c r="AM28"/>
  <c r="CQ28" s="1"/>
  <c r="K28" s="1"/>
  <c r="K27" s="1"/>
  <c r="P28"/>
  <c r="N28"/>
  <c r="J28"/>
  <c r="H28"/>
  <c r="G28"/>
  <c r="F28"/>
  <c r="D28"/>
  <c r="C28"/>
  <c r="B28"/>
  <c r="A28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CW27" s="1"/>
  <c r="AR27"/>
  <c r="CV27" s="1"/>
  <c r="AQ27"/>
  <c r="CU27" s="1"/>
  <c r="AP27"/>
  <c r="CT27" s="1"/>
  <c r="AO27"/>
  <c r="CS27" s="1"/>
  <c r="AN27"/>
  <c r="CR27" s="1"/>
  <c r="AM27"/>
  <c r="CQ27" s="1"/>
  <c r="AL27"/>
  <c r="CP27" s="1"/>
  <c r="AK27"/>
  <c r="CO27" s="1"/>
  <c r="I27" s="1"/>
  <c r="AJ27"/>
  <c r="CN27" s="1"/>
  <c r="H27" s="1"/>
  <c r="AI27"/>
  <c r="CM27" s="1"/>
  <c r="G27" s="1"/>
  <c r="AH27"/>
  <c r="CL27" s="1"/>
  <c r="F27" s="1"/>
  <c r="AG27"/>
  <c r="CK27" s="1"/>
  <c r="E27" s="1"/>
  <c r="AF27"/>
  <c r="CJ27" s="1"/>
  <c r="D27" s="1"/>
  <c r="AE27"/>
  <c r="AD27"/>
  <c r="AC27"/>
  <c r="AB27"/>
  <c r="AA27"/>
  <c r="Z27"/>
  <c r="Y27"/>
  <c r="X27"/>
  <c r="W27"/>
  <c r="V27"/>
  <c r="U27"/>
  <c r="T27"/>
  <c r="S27"/>
  <c r="R27"/>
  <c r="P27"/>
  <c r="N27"/>
  <c r="J27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CW24" s="1"/>
  <c r="Q24" s="1"/>
  <c r="AR24"/>
  <c r="CV24" s="1"/>
  <c r="P24" s="1"/>
  <c r="AQ24"/>
  <c r="CU24" s="1"/>
  <c r="O24" s="1"/>
  <c r="O23" s="1"/>
  <c r="AP24"/>
  <c r="CT24" s="1"/>
  <c r="N24" s="1"/>
  <c r="N23" s="1"/>
  <c r="AO24"/>
  <c r="CS24" s="1"/>
  <c r="M24" s="1"/>
  <c r="AN24"/>
  <c r="CR24" s="1"/>
  <c r="L24" s="1"/>
  <c r="AM24"/>
  <c r="CQ24" s="1"/>
  <c r="K24" s="1"/>
  <c r="K23" s="1"/>
  <c r="AL24"/>
  <c r="CP24" s="1"/>
  <c r="J24" s="1"/>
  <c r="J23" s="1"/>
  <c r="AK24"/>
  <c r="CO24" s="1"/>
  <c r="I24" s="1"/>
  <c r="AJ24"/>
  <c r="CN24" s="1"/>
  <c r="H24" s="1"/>
  <c r="AI24"/>
  <c r="CM24" s="1"/>
  <c r="G24" s="1"/>
  <c r="AH24"/>
  <c r="CL24" s="1"/>
  <c r="F24" s="1"/>
  <c r="AG24"/>
  <c r="CK24" s="1"/>
  <c r="E24" s="1"/>
  <c r="AF24"/>
  <c r="CJ24" s="1"/>
  <c r="D24" s="1"/>
  <c r="AE24"/>
  <c r="AD24"/>
  <c r="AC24"/>
  <c r="AB24"/>
  <c r="AA24"/>
  <c r="Z24"/>
  <c r="Y24"/>
  <c r="X24"/>
  <c r="W24"/>
  <c r="V24"/>
  <c r="U24"/>
  <c r="T24"/>
  <c r="S24"/>
  <c r="R24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CW23" s="1"/>
  <c r="AR23"/>
  <c r="CV23" s="1"/>
  <c r="AQ23"/>
  <c r="CU23" s="1"/>
  <c r="AP23"/>
  <c r="CT23" s="1"/>
  <c r="AO23"/>
  <c r="CS23" s="1"/>
  <c r="AN23"/>
  <c r="CR23" s="1"/>
  <c r="AM23"/>
  <c r="CQ23" s="1"/>
  <c r="AL23"/>
  <c r="CP23" s="1"/>
  <c r="AK23"/>
  <c r="CO23" s="1"/>
  <c r="I23" s="1"/>
  <c r="AJ23"/>
  <c r="CN23" s="1"/>
  <c r="H23" s="1"/>
  <c r="AI23"/>
  <c r="CM23" s="1"/>
  <c r="G23" s="1"/>
  <c r="AH23"/>
  <c r="CL23" s="1"/>
  <c r="F23" s="1"/>
  <c r="AG23"/>
  <c r="CK23" s="1"/>
  <c r="E23" s="1"/>
  <c r="AF23"/>
  <c r="CJ23" s="1"/>
  <c r="D23" s="1"/>
  <c r="AE23"/>
  <c r="AD23"/>
  <c r="AC23"/>
  <c r="AB23"/>
  <c r="AA23"/>
  <c r="Z23"/>
  <c r="Y23"/>
  <c r="X23"/>
  <c r="W23"/>
  <c r="V23"/>
  <c r="U23"/>
  <c r="T23"/>
  <c r="S23"/>
  <c r="R23"/>
  <c r="CI22"/>
  <c r="CI21" s="1"/>
  <c r="CI13" s="1"/>
  <c r="CH22"/>
  <c r="CG22"/>
  <c r="CF22"/>
  <c r="CE22"/>
  <c r="CE21" s="1"/>
  <c r="CE13" s="1"/>
  <c r="CD22"/>
  <c r="CC22"/>
  <c r="CB22"/>
  <c r="CA22"/>
  <c r="CA21" s="1"/>
  <c r="CA13" s="1"/>
  <c r="BZ22"/>
  <c r="BY22"/>
  <c r="BX22"/>
  <c r="BW22"/>
  <c r="BW21" s="1"/>
  <c r="BW13" s="1"/>
  <c r="BV22"/>
  <c r="BU22"/>
  <c r="BT22"/>
  <c r="BS22"/>
  <c r="BS21" s="1"/>
  <c r="BS13" s="1"/>
  <c r="BR22"/>
  <c r="BQ22"/>
  <c r="BP22"/>
  <c r="BO22"/>
  <c r="BO21" s="1"/>
  <c r="BO13" s="1"/>
  <c r="BN22"/>
  <c r="BM22"/>
  <c r="BL22"/>
  <c r="BK22"/>
  <c r="BK21" s="1"/>
  <c r="BK13" s="1"/>
  <c r="BJ22"/>
  <c r="BI22"/>
  <c r="BH22"/>
  <c r="BG22"/>
  <c r="BG21" s="1"/>
  <c r="BG13" s="1"/>
  <c r="BF22"/>
  <c r="BE22"/>
  <c r="BD22"/>
  <c r="BC22"/>
  <c r="BC21" s="1"/>
  <c r="BC13" s="1"/>
  <c r="BB22"/>
  <c r="BA22"/>
  <c r="AZ22"/>
  <c r="AY22"/>
  <c r="AY21" s="1"/>
  <c r="AY13" s="1"/>
  <c r="AX22"/>
  <c r="AW22"/>
  <c r="AV22"/>
  <c r="AU22"/>
  <c r="AU21" s="1"/>
  <c r="AU13" s="1"/>
  <c r="AT22"/>
  <c r="AS22"/>
  <c r="AR22"/>
  <c r="CV22" s="1"/>
  <c r="AQ22"/>
  <c r="CU22" s="1"/>
  <c r="AP22"/>
  <c r="CT22" s="1"/>
  <c r="AO22"/>
  <c r="AN22"/>
  <c r="CR22" s="1"/>
  <c r="AM22"/>
  <c r="CQ22" s="1"/>
  <c r="AL22"/>
  <c r="CP22" s="1"/>
  <c r="AK22"/>
  <c r="AJ22"/>
  <c r="CN22" s="1"/>
  <c r="H22" s="1"/>
  <c r="AI22"/>
  <c r="CM22" s="1"/>
  <c r="AH22"/>
  <c r="CL22" s="1"/>
  <c r="AG22"/>
  <c r="CK22" s="1"/>
  <c r="E22" s="1"/>
  <c r="AF22"/>
  <c r="CJ22" s="1"/>
  <c r="D22" s="1"/>
  <c r="AE22"/>
  <c r="AE21" s="1"/>
  <c r="AE13" s="1"/>
  <c r="AD22"/>
  <c r="AC22"/>
  <c r="AB22"/>
  <c r="AA22"/>
  <c r="AA21" s="1"/>
  <c r="AA13" s="1"/>
  <c r="Z22"/>
  <c r="Y22"/>
  <c r="X22"/>
  <c r="W22"/>
  <c r="W21" s="1"/>
  <c r="W13" s="1"/>
  <c r="V22"/>
  <c r="U22"/>
  <c r="T22"/>
  <c r="S22"/>
  <c r="S21" s="1"/>
  <c r="S13" s="1"/>
  <c r="R22"/>
  <c r="O22"/>
  <c r="O21" s="1"/>
  <c r="N22"/>
  <c r="K22"/>
  <c r="J22"/>
  <c r="G22"/>
  <c r="F22"/>
  <c r="CH21"/>
  <c r="CG21"/>
  <c r="CG13" s="1"/>
  <c r="CF21"/>
  <c r="CD21"/>
  <c r="CC21"/>
  <c r="CC13" s="1"/>
  <c r="CB21"/>
  <c r="BZ21"/>
  <c r="BY21"/>
  <c r="BY13" s="1"/>
  <c r="BX21"/>
  <c r="BV21"/>
  <c r="BT21"/>
  <c r="BM21"/>
  <c r="BM13" s="1"/>
  <c r="BJ21"/>
  <c r="BH21"/>
  <c r="BF21"/>
  <c r="BE21"/>
  <c r="BE13" s="1"/>
  <c r="BD21"/>
  <c r="BB21"/>
  <c r="BA21"/>
  <c r="BA13" s="1"/>
  <c r="AZ21"/>
  <c r="AX21"/>
  <c r="AW21"/>
  <c r="AW13" s="1"/>
  <c r="AV21"/>
  <c r="AP21"/>
  <c r="AO21"/>
  <c r="AH21"/>
  <c r="CL21" s="1"/>
  <c r="F21" s="1"/>
  <c r="AG21"/>
  <c r="AG13" s="1"/>
  <c r="AD21"/>
  <c r="AC21"/>
  <c r="AC13" s="1"/>
  <c r="AB21"/>
  <c r="Z21"/>
  <c r="Y21"/>
  <c r="Y13" s="1"/>
  <c r="X21"/>
  <c r="V21"/>
  <c r="U21"/>
  <c r="U13" s="1"/>
  <c r="T21"/>
  <c r="R21"/>
  <c r="CW20"/>
  <c r="CV20"/>
  <c r="CU20"/>
  <c r="O20" s="1"/>
  <c r="CT20"/>
  <c r="CS20"/>
  <c r="CR20"/>
  <c r="L20" s="1"/>
  <c r="CQ20"/>
  <c r="K20" s="1"/>
  <c r="CP20"/>
  <c r="CO20"/>
  <c r="CN20"/>
  <c r="H20" s="1"/>
  <c r="CM20"/>
  <c r="G20" s="1"/>
  <c r="CL20"/>
  <c r="CK20"/>
  <c r="CJ20"/>
  <c r="D20" s="1"/>
  <c r="Q20"/>
  <c r="P20"/>
  <c r="N20"/>
  <c r="M20"/>
  <c r="J20"/>
  <c r="I20"/>
  <c r="F20"/>
  <c r="E20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R19"/>
  <c r="CV19" s="1"/>
  <c r="P19" s="1"/>
  <c r="AQ19"/>
  <c r="CU19" s="1"/>
  <c r="O19" s="1"/>
  <c r="AP19"/>
  <c r="AO19"/>
  <c r="CS19" s="1"/>
  <c r="M19" s="1"/>
  <c r="AN19"/>
  <c r="CR19" s="1"/>
  <c r="L19" s="1"/>
  <c r="AM19"/>
  <c r="CQ19" s="1"/>
  <c r="K19" s="1"/>
  <c r="AL19"/>
  <c r="CP19" s="1"/>
  <c r="J19" s="1"/>
  <c r="AK19"/>
  <c r="CO19" s="1"/>
  <c r="I19" s="1"/>
  <c r="AJ19"/>
  <c r="CN19" s="1"/>
  <c r="H19" s="1"/>
  <c r="AI19"/>
  <c r="CM19" s="1"/>
  <c r="G19" s="1"/>
  <c r="AH19"/>
  <c r="CL19" s="1"/>
  <c r="F19" s="1"/>
  <c r="AG19"/>
  <c r="CK19" s="1"/>
  <c r="E19" s="1"/>
  <c r="AF19"/>
  <c r="AE19"/>
  <c r="AD19"/>
  <c r="AC19"/>
  <c r="AB19"/>
  <c r="AA19"/>
  <c r="Z19"/>
  <c r="Y19"/>
  <c r="X19"/>
  <c r="W19"/>
  <c r="V19"/>
  <c r="U19"/>
  <c r="T19"/>
  <c r="S19"/>
  <c r="R19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CW18" s="1"/>
  <c r="Q18" s="1"/>
  <c r="AR18"/>
  <c r="CV18" s="1"/>
  <c r="P18" s="1"/>
  <c r="AQ18"/>
  <c r="CU18" s="1"/>
  <c r="O18" s="1"/>
  <c r="AP18"/>
  <c r="CT18" s="1"/>
  <c r="N18" s="1"/>
  <c r="AO18"/>
  <c r="CS18" s="1"/>
  <c r="M18" s="1"/>
  <c r="AN18"/>
  <c r="CR18" s="1"/>
  <c r="L18" s="1"/>
  <c r="AM18"/>
  <c r="CQ18" s="1"/>
  <c r="K18" s="1"/>
  <c r="AL18"/>
  <c r="CP18" s="1"/>
  <c r="J18" s="1"/>
  <c r="AK18"/>
  <c r="CO18" s="1"/>
  <c r="I18" s="1"/>
  <c r="AJ18"/>
  <c r="CN18" s="1"/>
  <c r="H18" s="1"/>
  <c r="AI18"/>
  <c r="CM18" s="1"/>
  <c r="G18" s="1"/>
  <c r="AH18"/>
  <c r="CL18" s="1"/>
  <c r="F18" s="1"/>
  <c r="AG18"/>
  <c r="CK18" s="1"/>
  <c r="E18" s="1"/>
  <c r="AF18"/>
  <c r="CJ18" s="1"/>
  <c r="D18" s="1"/>
  <c r="AE18"/>
  <c r="AD18"/>
  <c r="AC18"/>
  <c r="AB18"/>
  <c r="AA18"/>
  <c r="Z18"/>
  <c r="Y18"/>
  <c r="X18"/>
  <c r="W18"/>
  <c r="V18"/>
  <c r="U18"/>
  <c r="T18"/>
  <c r="S18"/>
  <c r="R18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CW17" s="1"/>
  <c r="Q17" s="1"/>
  <c r="AQ17"/>
  <c r="CU17" s="1"/>
  <c r="O17" s="1"/>
  <c r="AP17"/>
  <c r="CT17" s="1"/>
  <c r="N17" s="1"/>
  <c r="AO17"/>
  <c r="CS17" s="1"/>
  <c r="M17" s="1"/>
  <c r="AL17"/>
  <c r="CP17" s="1"/>
  <c r="J17" s="1"/>
  <c r="AK17"/>
  <c r="CO17" s="1"/>
  <c r="I17" s="1"/>
  <c r="AI17"/>
  <c r="CM17" s="1"/>
  <c r="G17" s="1"/>
  <c r="AH17"/>
  <c r="CL17" s="1"/>
  <c r="F17" s="1"/>
  <c r="AG17"/>
  <c r="CK17" s="1"/>
  <c r="E17" s="1"/>
  <c r="AE17"/>
  <c r="AD17"/>
  <c r="AC17"/>
  <c r="AB17"/>
  <c r="AA17"/>
  <c r="Z17"/>
  <c r="Y17"/>
  <c r="X17"/>
  <c r="W17"/>
  <c r="V17"/>
  <c r="U17"/>
  <c r="T17"/>
  <c r="S17"/>
  <c r="R17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CW16" s="1"/>
  <c r="Q16" s="1"/>
  <c r="AR16"/>
  <c r="CV16" s="1"/>
  <c r="P16" s="1"/>
  <c r="AQ16"/>
  <c r="CU16" s="1"/>
  <c r="O16" s="1"/>
  <c r="AP16"/>
  <c r="CT16" s="1"/>
  <c r="N16" s="1"/>
  <c r="AO16"/>
  <c r="CS16" s="1"/>
  <c r="M16" s="1"/>
  <c r="AN16"/>
  <c r="CR16" s="1"/>
  <c r="L16" s="1"/>
  <c r="AM16"/>
  <c r="CQ16" s="1"/>
  <c r="K16" s="1"/>
  <c r="AL16"/>
  <c r="CP16" s="1"/>
  <c r="J16" s="1"/>
  <c r="AK16"/>
  <c r="CO16" s="1"/>
  <c r="I16" s="1"/>
  <c r="AJ16"/>
  <c r="CN16" s="1"/>
  <c r="H16" s="1"/>
  <c r="AI16"/>
  <c r="CM16" s="1"/>
  <c r="G16" s="1"/>
  <c r="AH16"/>
  <c r="CL16" s="1"/>
  <c r="F16" s="1"/>
  <c r="AG16"/>
  <c r="CK16" s="1"/>
  <c r="E16" s="1"/>
  <c r="AF16"/>
  <c r="CJ16" s="1"/>
  <c r="D16" s="1"/>
  <c r="AE16"/>
  <c r="AD16"/>
  <c r="AC16"/>
  <c r="AB16"/>
  <c r="AA16"/>
  <c r="Z16"/>
  <c r="Y16"/>
  <c r="X16"/>
  <c r="W16"/>
  <c r="V16"/>
  <c r="U16"/>
  <c r="T16"/>
  <c r="S16"/>
  <c r="R16"/>
  <c r="CI15"/>
  <c r="CH15"/>
  <c r="CG15"/>
  <c r="CF15"/>
  <c r="CE15"/>
  <c r="CD15"/>
  <c r="CC15"/>
  <c r="CB15"/>
  <c r="CA15"/>
  <c r="BZ15"/>
  <c r="BY15"/>
  <c r="BX15"/>
  <c r="BW15"/>
  <c r="BV15"/>
  <c r="BT15"/>
  <c r="BS15"/>
  <c r="BO15"/>
  <c r="BM15"/>
  <c r="BK15"/>
  <c r="BJ15"/>
  <c r="BH15"/>
  <c r="BG15"/>
  <c r="BF15"/>
  <c r="BE15"/>
  <c r="BD15"/>
  <c r="BC15"/>
  <c r="BB15"/>
  <c r="BA15"/>
  <c r="AZ15"/>
  <c r="AY15"/>
  <c r="AX15"/>
  <c r="AW15"/>
  <c r="AV15"/>
  <c r="AU15"/>
  <c r="AS15"/>
  <c r="AQ15"/>
  <c r="CU15" s="1"/>
  <c r="O15" s="1"/>
  <c r="AP15"/>
  <c r="AO15"/>
  <c r="AM15"/>
  <c r="CQ15" s="1"/>
  <c r="K15" s="1"/>
  <c r="AH15"/>
  <c r="CL15" s="1"/>
  <c r="F15" s="1"/>
  <c r="AG15"/>
  <c r="AF15"/>
  <c r="AE15"/>
  <c r="AD15"/>
  <c r="AC15"/>
  <c r="AB15"/>
  <c r="AA15"/>
  <c r="Z15"/>
  <c r="Y15"/>
  <c r="X15"/>
  <c r="W15"/>
  <c r="V15"/>
  <c r="U15"/>
  <c r="T15"/>
  <c r="S15"/>
  <c r="R15"/>
  <c r="CH14"/>
  <c r="CG14"/>
  <c r="CF14"/>
  <c r="CD14"/>
  <c r="CC14"/>
  <c r="CB14"/>
  <c r="BZ14"/>
  <c r="BY14"/>
  <c r="BX14"/>
  <c r="BV14"/>
  <c r="BU14"/>
  <c r="BT14"/>
  <c r="BR14"/>
  <c r="BQ14"/>
  <c r="BP14"/>
  <c r="BN14"/>
  <c r="BM14"/>
  <c r="BL14"/>
  <c r="BJ14"/>
  <c r="BI14"/>
  <c r="BH14"/>
  <c r="BF14"/>
  <c r="BE14"/>
  <c r="BD14"/>
  <c r="BB14"/>
  <c r="BA14"/>
  <c r="AZ14"/>
  <c r="AX14"/>
  <c r="AW14"/>
  <c r="AV14"/>
  <c r="AT14"/>
  <c r="AS14"/>
  <c r="AR14"/>
  <c r="CV14" s="1"/>
  <c r="P14" s="1"/>
  <c r="AP14"/>
  <c r="CT14" s="1"/>
  <c r="N14" s="1"/>
  <c r="AO14"/>
  <c r="AN14"/>
  <c r="CR14" s="1"/>
  <c r="L14" s="1"/>
  <c r="AL14"/>
  <c r="CP14" s="1"/>
  <c r="J14" s="1"/>
  <c r="AK14"/>
  <c r="AJ14"/>
  <c r="CN14" s="1"/>
  <c r="H14" s="1"/>
  <c r="AH14"/>
  <c r="CL14" s="1"/>
  <c r="F14" s="1"/>
  <c r="AG14"/>
  <c r="AF14"/>
  <c r="CJ14" s="1"/>
  <c r="D14" s="1"/>
  <c r="AD14"/>
  <c r="AC14"/>
  <c r="AB14"/>
  <c r="Z14"/>
  <c r="Y14"/>
  <c r="X14"/>
  <c r="V14"/>
  <c r="U14"/>
  <c r="T14"/>
  <c r="R14"/>
  <c r="CH13"/>
  <c r="CF13"/>
  <c r="CD13"/>
  <c r="CB13"/>
  <c r="BZ13"/>
  <c r="BX13"/>
  <c r="BV13"/>
  <c r="BT13"/>
  <c r="BJ13"/>
  <c r="BH13"/>
  <c r="BF13"/>
  <c r="BD13"/>
  <c r="BB13"/>
  <c r="AZ13"/>
  <c r="AX13"/>
  <c r="AV13"/>
  <c r="AP13"/>
  <c r="AH13"/>
  <c r="CL13" s="1"/>
  <c r="F13" s="1"/>
  <c r="AD13"/>
  <c r="AB13"/>
  <c r="Z13"/>
  <c r="X13"/>
  <c r="V13"/>
  <c r="T13"/>
  <c r="R13"/>
  <c r="BA10"/>
  <c r="CT4"/>
  <c r="CO22" l="1"/>
  <c r="I22" s="1"/>
  <c r="CS125"/>
  <c r="AO13"/>
  <c r="S14"/>
  <c r="W14"/>
  <c r="AA14"/>
  <c r="AE14"/>
  <c r="AI14"/>
  <c r="AM14"/>
  <c r="AQ14"/>
  <c r="AU14"/>
  <c r="CK14" s="1"/>
  <c r="E14" s="1"/>
  <c r="AY14"/>
  <c r="CO14" s="1"/>
  <c r="I14" s="1"/>
  <c r="BC14"/>
  <c r="CS14" s="1"/>
  <c r="M14" s="1"/>
  <c r="BG14"/>
  <c r="CW14" s="1"/>
  <c r="Q14" s="1"/>
  <c r="BK14"/>
  <c r="BO14"/>
  <c r="BS14"/>
  <c r="BW14"/>
  <c r="CA14"/>
  <c r="CE14"/>
  <c r="CI14"/>
  <c r="AQ21"/>
  <c r="CS22"/>
  <c r="CW22"/>
  <c r="M23"/>
  <c r="M22" s="1"/>
  <c r="Q23"/>
  <c r="Q22" s="1"/>
  <c r="CQ125"/>
  <c r="CW125"/>
  <c r="J125"/>
  <c r="AJ100"/>
  <c r="AN100"/>
  <c r="AR100"/>
  <c r="CV125"/>
  <c r="L23"/>
  <c r="L22" s="1"/>
  <c r="P23"/>
  <c r="P22" s="1"/>
  <c r="CS126"/>
  <c r="M126" s="1"/>
  <c r="M125" s="1"/>
  <c r="CR137"/>
  <c r="L137" s="1"/>
  <c r="CP179"/>
  <c r="J179" s="1"/>
  <c r="CN126"/>
  <c r="H126" s="1"/>
  <c r="H125" s="1"/>
  <c r="CR126"/>
  <c r="L126" s="1"/>
  <c r="L125" s="1"/>
  <c r="CV127"/>
  <c r="P127" s="1"/>
  <c r="P125" s="1"/>
  <c r="CU137"/>
  <c r="O137" s="1"/>
  <c r="BL125"/>
  <c r="BL100" s="1"/>
  <c r="BL68" s="1"/>
  <c r="BP125"/>
  <c r="BP100" s="1"/>
  <c r="BP68" s="1"/>
  <c r="AI136"/>
  <c r="CJ137"/>
  <c r="D137" s="1"/>
  <c r="CN137"/>
  <c r="H137" s="1"/>
  <c r="CP154"/>
  <c r="J154" s="1"/>
  <c r="AL137"/>
  <c r="AT137"/>
  <c r="AT136" s="1"/>
  <c r="AT68" s="1"/>
  <c r="CJ68" s="1"/>
  <c r="D68" s="1"/>
  <c r="BN137"/>
  <c r="BN136" s="1"/>
  <c r="BN68" s="1"/>
  <c r="BR137"/>
  <c r="BR136" s="1"/>
  <c r="BR68" s="1"/>
  <c r="AF154"/>
  <c r="AJ154"/>
  <c r="AN154"/>
  <c r="AR154"/>
  <c r="AT180"/>
  <c r="AT179" s="1"/>
  <c r="AT19" s="1"/>
  <c r="CJ19" s="1"/>
  <c r="D19" s="1"/>
  <c r="BR180"/>
  <c r="BR179" s="1"/>
  <c r="BR19" s="1"/>
  <c r="CT19" s="1"/>
  <c r="N19" s="1"/>
  <c r="CP183"/>
  <c r="CV183"/>
  <c r="P183" s="1"/>
  <c r="AK137"/>
  <c r="BI137"/>
  <c r="BI136" s="1"/>
  <c r="BI68" s="1"/>
  <c r="CK68" s="1"/>
  <c r="E68" s="1"/>
  <c r="BQ137"/>
  <c r="BQ136" s="1"/>
  <c r="BQ68" s="1"/>
  <c r="BU137"/>
  <c r="BU136" s="1"/>
  <c r="CW136" s="1"/>
  <c r="Q136" s="1"/>
  <c r="AM154"/>
  <c r="AM21" s="1"/>
  <c r="AS180"/>
  <c r="BQ15" l="1"/>
  <c r="CS15" s="1"/>
  <c r="M15" s="1"/>
  <c r="BQ21"/>
  <c r="CS68"/>
  <c r="M68" s="1"/>
  <c r="M21" s="1"/>
  <c r="CQ21"/>
  <c r="AM13"/>
  <c r="CQ13" s="1"/>
  <c r="K13" s="1"/>
  <c r="CR154"/>
  <c r="L154" s="1"/>
  <c r="AN17"/>
  <c r="CR17" s="1"/>
  <c r="L17" s="1"/>
  <c r="BN21"/>
  <c r="BN13" s="1"/>
  <c r="BN15"/>
  <c r="CW137"/>
  <c r="Q137" s="1"/>
  <c r="CT137"/>
  <c r="N137" s="1"/>
  <c r="CS136"/>
  <c r="M136" s="1"/>
  <c r="CJ180"/>
  <c r="D180" s="1"/>
  <c r="BU68"/>
  <c r="CR125"/>
  <c r="CV154"/>
  <c r="P154" s="1"/>
  <c r="AR17"/>
  <c r="CV17" s="1"/>
  <c r="P17" s="1"/>
  <c r="BR21"/>
  <c r="BR15"/>
  <c r="CT15" s="1"/>
  <c r="N15" s="1"/>
  <c r="BL15"/>
  <c r="BL21"/>
  <c r="BL13" s="1"/>
  <c r="CV100"/>
  <c r="P100" s="1"/>
  <c r="AR68"/>
  <c r="CN100"/>
  <c r="H100" s="1"/>
  <c r="AJ68"/>
  <c r="AQ13"/>
  <c r="CU13" s="1"/>
  <c r="O13" s="1"/>
  <c r="CU21"/>
  <c r="CT180"/>
  <c r="N180" s="1"/>
  <c r="CT136"/>
  <c r="N136" s="1"/>
  <c r="CT179"/>
  <c r="N179" s="1"/>
  <c r="CM14"/>
  <c r="G14" s="1"/>
  <c r="CQ154"/>
  <c r="K154" s="1"/>
  <c r="K21" s="1"/>
  <c r="AM17"/>
  <c r="CQ17" s="1"/>
  <c r="K17" s="1"/>
  <c r="CO137"/>
  <c r="I137" s="1"/>
  <c r="AK136"/>
  <c r="CJ154"/>
  <c r="D154" s="1"/>
  <c r="AF17"/>
  <c r="CJ17" s="1"/>
  <c r="D17" s="1"/>
  <c r="AF21"/>
  <c r="CP137"/>
  <c r="J137" s="1"/>
  <c r="AL136"/>
  <c r="BP15"/>
  <c r="BP21"/>
  <c r="BP13" s="1"/>
  <c r="CJ179"/>
  <c r="D179" s="1"/>
  <c r="CK137"/>
  <c r="E137" s="1"/>
  <c r="CK136"/>
  <c r="E136" s="1"/>
  <c r="CT68"/>
  <c r="N68" s="1"/>
  <c r="N21" s="1"/>
  <c r="CN125"/>
  <c r="CQ14"/>
  <c r="K14" s="1"/>
  <c r="CJ136"/>
  <c r="D136" s="1"/>
  <c r="CW180"/>
  <c r="Q180" s="1"/>
  <c r="AS179"/>
  <c r="BI15"/>
  <c r="CK15" s="1"/>
  <c r="E15" s="1"/>
  <c r="BI21"/>
  <c r="CN154"/>
  <c r="H154" s="1"/>
  <c r="AJ17"/>
  <c r="CN17" s="1"/>
  <c r="H17" s="1"/>
  <c r="AT21"/>
  <c r="AT13" s="1"/>
  <c r="AT15"/>
  <c r="CJ15" s="1"/>
  <c r="D15" s="1"/>
  <c r="CM136"/>
  <c r="G136" s="1"/>
  <c r="AI68"/>
  <c r="CR100"/>
  <c r="L100" s="1"/>
  <c r="AN68"/>
  <c r="CS137"/>
  <c r="M137" s="1"/>
  <c r="CU14"/>
  <c r="O14" s="1"/>
  <c r="CW179" l="1"/>
  <c r="Q179" s="1"/>
  <c r="AS21"/>
  <c r="AS19"/>
  <c r="CW19" s="1"/>
  <c r="Q19" s="1"/>
  <c r="CP136"/>
  <c r="J136" s="1"/>
  <c r="AL68"/>
  <c r="CR68"/>
  <c r="L68" s="1"/>
  <c r="L21" s="1"/>
  <c r="AN15"/>
  <c r="CR15" s="1"/>
  <c r="L15" s="1"/>
  <c r="AN21"/>
  <c r="BI13"/>
  <c r="CK13" s="1"/>
  <c r="E13" s="1"/>
  <c r="CK21"/>
  <c r="E21" s="1"/>
  <c r="BR13"/>
  <c r="CT13" s="1"/>
  <c r="N13" s="1"/>
  <c r="CT21"/>
  <c r="CM68"/>
  <c r="G68" s="1"/>
  <c r="AI15"/>
  <c r="CM15" s="1"/>
  <c r="G15" s="1"/>
  <c r="AI21"/>
  <c r="CO136"/>
  <c r="I136" s="1"/>
  <c r="AK68"/>
  <c r="CN68"/>
  <c r="H68" s="1"/>
  <c r="AJ15"/>
  <c r="CN15" s="1"/>
  <c r="H15" s="1"/>
  <c r="AJ21"/>
  <c r="AF13"/>
  <c r="CJ13" s="1"/>
  <c r="D13" s="1"/>
  <c r="CJ21"/>
  <c r="D21" s="1"/>
  <c r="CV68"/>
  <c r="P68" s="1"/>
  <c r="P21" s="1"/>
  <c r="AR15"/>
  <c r="CV15" s="1"/>
  <c r="P15" s="1"/>
  <c r="AR21"/>
  <c r="BU15"/>
  <c r="CW15" s="1"/>
  <c r="Q15" s="1"/>
  <c r="BU21"/>
  <c r="BU13" s="1"/>
  <c r="CW68"/>
  <c r="Q68" s="1"/>
  <c r="Q21" s="1"/>
  <c r="BQ13"/>
  <c r="CS13" s="1"/>
  <c r="M13" s="1"/>
  <c r="CS21"/>
  <c r="AR13" l="1"/>
  <c r="CV13" s="1"/>
  <c r="P13" s="1"/>
  <c r="CV21"/>
  <c r="CO68"/>
  <c r="I68" s="1"/>
  <c r="AK21"/>
  <c r="AK15"/>
  <c r="CO15" s="1"/>
  <c r="I15" s="1"/>
  <c r="CP68"/>
  <c r="J68" s="1"/>
  <c r="J21" s="1"/>
  <c r="AL21"/>
  <c r="AL15"/>
  <c r="CP15" s="1"/>
  <c r="J15" s="1"/>
  <c r="AS13"/>
  <c r="CW13" s="1"/>
  <c r="Q13" s="1"/>
  <c r="CW21"/>
  <c r="CM21"/>
  <c r="G21" s="1"/>
  <c r="AI13"/>
  <c r="CM13" s="1"/>
  <c r="G13" s="1"/>
  <c r="AJ13"/>
  <c r="CN13" s="1"/>
  <c r="H13" s="1"/>
  <c r="CN21"/>
  <c r="H21" s="1"/>
  <c r="AN13"/>
  <c r="CR13" s="1"/>
  <c r="L13" s="1"/>
  <c r="CR21"/>
  <c r="CP21" l="1"/>
  <c r="AL13"/>
  <c r="CP13" s="1"/>
  <c r="J13" s="1"/>
  <c r="AK13"/>
  <c r="CO13" s="1"/>
  <c r="I13" s="1"/>
  <c r="CO21"/>
  <c r="I21" s="1"/>
</calcChain>
</file>

<file path=xl/sharedStrings.xml><?xml version="1.0" encoding="utf-8"?>
<sst xmlns="http://schemas.openxmlformats.org/spreadsheetml/2006/main" count="483" uniqueCount="331">
  <si>
    <t>Приложение №13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</si>
  <si>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</si>
  <si>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</si>
  <si>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</si>
  <si>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</si>
  <si>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</si>
  <si>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</si>
  <si>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</si>
  <si>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</si>
  <si>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 2025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</si>
  <si>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</si>
  <si>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</si>
  <si>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</si>
  <si>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</si>
  <si>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</si>
  <si>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</si>
  <si>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</si>
  <si>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</si>
  <si>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</si>
  <si>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>План</t>
  </si>
  <si>
    <t xml:space="preserve">Факт 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</si>
  <si>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</si>
  <si>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</si>
  <si>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</si>
  <si>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</si>
  <si>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</si>
  <si>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</si>
  <si>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</si>
  <si>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</si>
  <si>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</si>
  <si>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</si>
  <si>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</si>
  <si>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</si>
  <si>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</si>
  <si>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4.1.7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</si>
  <si>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</si>
  <si>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</si>
  <si>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</si>
  <si>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</si>
  <si>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</si>
  <si>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</si>
  <si>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</si>
  <si>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5.1.1</t>
  </si>
  <si>
    <t xml:space="preserve"> 5.1.2</t>
  </si>
  <si>
    <t xml:space="preserve"> 5.1.3</t>
  </si>
  <si>
    <t xml:space="preserve"> 5.1.4</t>
  </si>
  <si>
    <t xml:space="preserve"> 5.1.5</t>
  </si>
  <si>
    <t xml:space="preserve"> 5.1.6</t>
  </si>
  <si>
    <t xml:space="preserve"> 5.1.7</t>
  </si>
  <si>
    <t xml:space="preserve"> 5.2.1</t>
  </si>
  <si>
    <t xml:space="preserve"> 5.2.2</t>
  </si>
  <si>
    <t xml:space="preserve"> 5.2.3</t>
  </si>
  <si>
    <t xml:space="preserve"> 5.2.4</t>
  </si>
  <si>
    <t xml:space="preserve"> 5.2.5</t>
  </si>
  <si>
    <t xml:space="preserve"> 5.2.6</t>
  </si>
  <si>
    <t xml:space="preserve"> 5.2.7</t>
  </si>
  <si>
    <t xml:space="preserve"> 6.1.1</t>
  </si>
  <si>
    <t xml:space="preserve"> 6.1.2</t>
  </si>
  <si>
    <t xml:space="preserve"> 6.1.3</t>
  </si>
  <si>
    <t xml:space="preserve"> 6.1.4</t>
  </si>
  <si>
    <t xml:space="preserve"> 6.1.5</t>
  </si>
  <si>
    <t xml:space="preserve"> 6.1.6</t>
  </si>
  <si>
    <t xml:space="preserve"> 6.1.7</t>
  </si>
  <si>
    <t xml:space="preserve"> 6.2.1</t>
  </si>
  <si>
    <t xml:space="preserve"> 6.2.2</t>
  </si>
  <si>
    <t xml:space="preserve"> 6.2.3</t>
  </si>
  <si>
    <t xml:space="preserve"> 6.2.4</t>
  </si>
  <si>
    <t xml:space="preserve"> 6.2.5</t>
  </si>
  <si>
    <t xml:space="preserve"> 6.2.6</t>
  </si>
  <si>
    <t xml:space="preserve"> 6.2.7</t>
  </si>
  <si>
    <t xml:space="preserve"> 6.3.1</t>
  </si>
  <si>
    <t xml:space="preserve"> 6.3.2</t>
  </si>
  <si>
    <t xml:space="preserve"> 6.3.3</t>
  </si>
  <si>
    <t xml:space="preserve"> 6.3.4</t>
  </si>
  <si>
    <t xml:space="preserve"> 6.3.5</t>
  </si>
  <si>
    <t xml:space="preserve"> 6.3.6</t>
  </si>
  <si>
    <t xml:space="preserve"> 6.3.7</t>
  </si>
  <si>
    <t xml:space="preserve"> 6.4.1</t>
  </si>
  <si>
    <t xml:space="preserve"> 6.4.2</t>
  </si>
  <si>
    <t xml:space="preserve"> 6.4.3</t>
  </si>
  <si>
    <t xml:space="preserve"> 6.4.4</t>
  </si>
  <si>
    <t xml:space="preserve"> 6.4.5</t>
  </si>
  <si>
    <t xml:space="preserve"> 6.4.6</t>
  </si>
  <si>
    <t xml:space="preserve"> 6.4.7</t>
  </si>
  <si>
    <t xml:space="preserve"> 6.5.1</t>
  </si>
  <si>
    <t xml:space="preserve"> 6.5.2</t>
  </si>
  <si>
    <t xml:space="preserve"> 6.5.3</t>
  </si>
  <si>
    <t xml:space="preserve"> 6.5.4</t>
  </si>
  <si>
    <t xml:space="preserve"> 6.5.5</t>
  </si>
  <si>
    <t xml:space="preserve"> 6.5.6</t>
  </si>
  <si>
    <t xml:space="preserve"> 6.5.7</t>
  </si>
  <si>
    <t xml:space="preserve"> 6.6.1</t>
  </si>
  <si>
    <t xml:space="preserve"> 6.6.2</t>
  </si>
  <si>
    <t xml:space="preserve"> 6.6.3</t>
  </si>
  <si>
    <t xml:space="preserve"> 6.6.4</t>
  </si>
  <si>
    <t xml:space="preserve"> 6.6.5</t>
  </si>
  <si>
    <t xml:space="preserve"> 6.6.6</t>
  </si>
  <si>
    <t xml:space="preserve"> 6.6.7</t>
  </si>
  <si>
    <t xml:space="preserve"> 6.7.1</t>
  </si>
  <si>
    <t xml:space="preserve"> 6.7.2</t>
  </si>
  <si>
    <t xml:space="preserve"> 6.7.3</t>
  </si>
  <si>
    <t xml:space="preserve"> 6.7.4</t>
  </si>
  <si>
    <t xml:space="preserve"> 6.7.5</t>
  </si>
  <si>
    <t xml:space="preserve"> 6.7.6</t>
  </si>
  <si>
    <t xml:space="preserve"> 6.7.7</t>
  </si>
  <si>
    <t xml:space="preserve"> 6.8.1</t>
  </si>
  <si>
    <t xml:space="preserve"> 6.8.2</t>
  </si>
  <si>
    <t xml:space="preserve"> 6.8.3</t>
  </si>
  <si>
    <t xml:space="preserve"> 6.8.4</t>
  </si>
  <si>
    <t xml:space="preserve"> 6.8.5</t>
  </si>
  <si>
    <t xml:space="preserve"> 6.8.6</t>
  </si>
  <si>
    <t xml:space="preserve"> 6.8.7</t>
  </si>
  <si>
    <t xml:space="preserve"> 7.1.1</t>
  </si>
  <si>
    <t xml:space="preserve"> 7.1.2</t>
  </si>
  <si>
    <t xml:space="preserve"> 7.1.3</t>
  </si>
  <si>
    <t xml:space="preserve"> 7.1.4</t>
  </si>
  <si>
    <t xml:space="preserve"> 7.1.5</t>
  </si>
  <si>
    <t xml:space="preserve"> 7.1.6</t>
  </si>
  <si>
    <t xml:space="preserve"> 7.1.7</t>
  </si>
  <si>
    <t xml:space="preserve"> 7.2.1</t>
  </si>
  <si>
    <t xml:space="preserve"> 7.2.2</t>
  </si>
  <si>
    <t xml:space="preserve"> 7.2.3</t>
  </si>
  <si>
    <t xml:space="preserve"> 7.2.4</t>
  </si>
  <si>
    <t xml:space="preserve"> 7.2.5</t>
  </si>
  <si>
    <t xml:space="preserve"> 7.2.6</t>
  </si>
  <si>
    <t xml:space="preserve"> 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</si>
  <si>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</si>
  <si>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</si>
  <si>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</si>
  <si>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</si>
  <si>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</si>
  <si>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</si>
  <si>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</si>
  <si>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</si>
  <si>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</si>
  <si>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</si>
  <si>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</si>
  <si>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</si>
  <si>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</si>
  <si>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</si>
  <si>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</si>
  <si>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</si>
  <si>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</si>
  <si>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</si>
  <si>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</si>
  <si>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</si>
  <si>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</si>
  <si>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</si>
  <si>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</si>
  <si>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</si>
  <si>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</si>
  <si>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</si>
  <si>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</si>
  <si>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</si>
  <si>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</si>
  <si>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</si>
  <si>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</si>
  <si>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</si>
  <si>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</si>
  <si>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</si>
  <si>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</si>
  <si>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</si>
  <si>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</si>
  <si>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</si>
  <si>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</si>
  <si>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</si>
  <si>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</si>
  <si>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</si>
  <si>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</si>
  <si>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1.1.3.5</t>
  </si>
  <si>
    <t>1.1.3.6</t>
  </si>
  <si>
    <t>1.1.3.7</t>
  </si>
  <si>
    <t>1.1.3.8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</si>
  <si>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</si>
  <si>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</si>
  <si>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</si>
  <si>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</si>
  <si>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</si>
  <si>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</si>
  <si>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</si>
  <si>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</si>
  <si>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</si>
  <si>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</si>
  <si>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</si>
  <si>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</si>
  <si>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</si>
  <si>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</si>
  <si>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</si>
  <si>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</si>
  <si>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</si>
  <si>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</si>
  <si>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</si>
  <si>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1.2.1.1.2.1</t>
  </si>
  <si>
    <t>1.2.1.1.2.2</t>
  </si>
  <si>
    <t>1.2.1.1.2.3</t>
  </si>
  <si>
    <t>1.2.1.1.2.4</t>
  </si>
  <si>
    <t>1.2.1.1.2.5</t>
  </si>
  <si>
    <t>1.2.1.1.2.6</t>
  </si>
  <si>
    <t>1.2.1.1.2.7</t>
  </si>
  <si>
    <t>1.2.1.1.2.8</t>
  </si>
  <si>
    <t>1.2.1.1.2.9</t>
  </si>
  <si>
    <t>1.2.1.1.2.10</t>
  </si>
  <si>
    <t xml:space="preserve"> 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</si>
  <si>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</si>
  <si>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</si>
  <si>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</si>
  <si>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</si>
  <si>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</si>
  <si>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</si>
  <si>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</si>
  <si>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</si>
  <si>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</si>
  <si>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</si>
  <si>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</si>
  <si>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</si>
  <si>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</si>
  <si>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</si>
  <si>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</si>
  <si>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</si>
  <si>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</si>
  <si>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</si>
  <si>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</si>
  <si>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</si>
  <si>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</si>
  <si>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</si>
  <si>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</si>
  <si>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</si>
  <si>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</si>
  <si>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</si>
  <si>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</si>
  <si>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</si>
  <si>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</si>
  <si>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</si>
  <si>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1.2.3.6.2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</si>
  <si>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</si>
  <si>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</si>
  <si>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</si>
  <si>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</si>
  <si>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</si>
  <si>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</si>
  <si>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</si>
  <si>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</si>
  <si>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</si>
  <si>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</si>
  <si>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</si>
  <si>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</si>
  <si>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</si>
  <si>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</si>
  <si>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</si>
  <si>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</si>
  <si>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</si>
  <si>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</si>
  <si>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</si>
  <si>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</si>
  <si>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</si>
  <si>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</si>
  <si>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</si>
  <si>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</si>
  <si>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</si>
  <si>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</si>
  <si>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</si>
  <si>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</si>
  <si>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</si>
  <si>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</si>
  <si>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</si>
  <si>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</si>
  <si>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</si>
  <si>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</si>
  <si>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</si>
  <si>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</si>
  <si>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</si>
  <si>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1.5.</t>
  </si>
  <si>
    <t>1.6.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</si>
  <si>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</si>
  <si>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</si>
  <si>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</si>
  <si>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</si>
  <si>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</si>
  <si>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</si>
  <si>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</si>
  <si>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</si>
  <si>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</si>
  <si>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</si>
  <si>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</si>
  <si>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</si>
  <si>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</si>
  <si>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</si>
  <si>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</si>
  <si>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</si>
  <si>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</si>
  <si>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</si>
  <si>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</si>
  <si>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</si>
  <si>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</si>
  <si>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</si>
  <si>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</si>
  <si>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</si>
  <si>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</si>
  <si>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</si>
  <si>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</si>
  <si>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</si>
  <si>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</si>
  <si>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</si>
  <si>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</si>
  <si>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1.6.3</t>
  </si>
  <si>
    <t>1.6.3.1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</si>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</sst>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#,##0.00_ ;\-#,##0.00\ "/>
    <numFmt numFmtId="167" formatCode="0_)"/>
    <numFmt numFmtId="168" formatCode="_-* #,##0.00_р_._-;\-* #,##0.00_р_._-;_-* &quot;-&quot;??_р_._-;_-@_-"/>
    <numFmt numFmtId="169" formatCode="_-* #,##0.00_-;\-* #,##0.00_-;_-* &quot;-&quot;??_-;_-@_-"/>
    <numFmt numFmtId="170" formatCode="#,##0_ ;\-#,##0\ "/>
  </numFmts>
  <fonts count="4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5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6" fillId="12" borderId="10" applyNumberFormat="0" applyAlignment="0" applyProtection="0"/>
    <xf numFmtId="0" fontId="16" fillId="12" borderId="10" applyNumberFormat="0" applyAlignment="0" applyProtection="0"/>
    <xf numFmtId="0" fontId="17" fillId="25" borderId="11" applyNumberFormat="0" applyAlignment="0" applyProtection="0"/>
    <xf numFmtId="0" fontId="17" fillId="25" borderId="11" applyNumberFormat="0" applyAlignment="0" applyProtection="0"/>
    <xf numFmtId="0" fontId="18" fillId="25" borderId="10" applyNumberFormat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5" fillId="26" borderId="16" applyNumberFormat="0" applyAlignment="0" applyProtection="0"/>
    <xf numFmtId="0" fontId="25" fillId="26" borderId="16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" fillId="0" borderId="0"/>
    <xf numFmtId="49" fontId="28" fillId="0" borderId="0" applyBorder="0">
      <alignment vertical="top"/>
    </xf>
    <xf numFmtId="0" fontId="4" fillId="0" borderId="0"/>
    <xf numFmtId="0" fontId="2" fillId="0" borderId="0"/>
    <xf numFmtId="49" fontId="28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" fillId="0" borderId="0"/>
    <xf numFmtId="167" fontId="31" fillId="0" borderId="0"/>
    <xf numFmtId="0" fontId="2" fillId="0" borderId="0"/>
    <xf numFmtId="0" fontId="29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0" fontId="13" fillId="28" borderId="17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7" fillId="0" borderId="0"/>
    <xf numFmtId="0" fontId="37" fillId="0" borderId="0"/>
    <xf numFmtId="0" fontId="15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3" fillId="2" borderId="0" xfId="2" applyFont="1" applyFill="1" applyAlignment="1">
      <alignment horizontal="right" vertical="center"/>
    </xf>
    <xf numFmtId="0" fontId="3" fillId="2" borderId="0" xfId="3" applyFont="1" applyFill="1" applyAlignment="1">
      <alignment horizontal="right" vertical="center" wrapText="1"/>
    </xf>
    <xf numFmtId="0" fontId="3" fillId="2" borderId="0" xfId="3" applyFont="1" applyFill="1" applyAlignment="1">
      <alignment horizontal="right" vertical="top" wrapText="1"/>
    </xf>
    <xf numFmtId="0" fontId="2" fillId="3" borderId="0" xfId="0" applyFont="1" applyFill="1"/>
    <xf numFmtId="0" fontId="3" fillId="3" borderId="0" xfId="2" applyFont="1" applyFill="1" applyAlignment="1">
      <alignment horizontal="right"/>
    </xf>
    <xf numFmtId="0" fontId="3" fillId="3" borderId="0" xfId="3" applyFont="1" applyFill="1" applyAlignment="1">
      <alignment horizontal="right" vertical="center" wrapText="1"/>
    </xf>
    <xf numFmtId="0" fontId="6" fillId="3" borderId="0" xfId="4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7" fillId="3" borderId="0" xfId="3" applyFont="1" applyFill="1" applyAlignment="1">
      <alignment horizontal="center" vertical="center"/>
    </xf>
    <xf numFmtId="0" fontId="8" fillId="3" borderId="0" xfId="3" applyFont="1" applyFill="1" applyAlignment="1">
      <alignment vertical="center" wrapText="1"/>
    </xf>
    <xf numFmtId="0" fontId="8" fillId="0" borderId="0" xfId="3" applyFont="1" applyFill="1" applyAlignment="1">
      <alignment vertical="center"/>
    </xf>
    <xf numFmtId="0" fontId="9" fillId="3" borderId="0" xfId="5" applyFont="1" applyFill="1" applyAlignment="1">
      <alignment horizontal="center"/>
    </xf>
    <xf numFmtId="0" fontId="2" fillId="3" borderId="1" xfId="6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3" borderId="6" xfId="5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6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6" applyFont="1" applyFill="1" applyBorder="1" applyAlignment="1">
      <alignment horizontal="center" vertical="center" textRotation="90" wrapText="1"/>
    </xf>
    <xf numFmtId="0" fontId="2" fillId="3" borderId="1" xfId="6" applyFont="1" applyFill="1" applyBorder="1" applyAlignment="1">
      <alignment horizontal="center" vertical="center"/>
    </xf>
    <xf numFmtId="0" fontId="2" fillId="3" borderId="1" xfId="6" applyFont="1" applyFill="1" applyBorder="1" applyAlignment="1">
      <alignment horizontal="center" vertical="center" wrapText="1"/>
    </xf>
    <xf numFmtId="49" fontId="9" fillId="3" borderId="1" xfId="3" applyNumberFormat="1" applyFont="1" applyFill="1" applyBorder="1" applyAlignment="1">
      <alignment horizontal="center" vertical="center"/>
    </xf>
    <xf numFmtId="164" fontId="9" fillId="3" borderId="1" xfId="3" applyNumberFormat="1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9" fillId="3" borderId="1" xfId="3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43" fontId="9" fillId="3" borderId="1" xfId="0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3" borderId="1" xfId="3" applyNumberFormat="1" applyFont="1" applyFill="1" applyBorder="1" applyAlignment="1">
      <alignment horizontal="center" vertical="center"/>
    </xf>
    <xf numFmtId="0" fontId="9" fillId="3" borderId="1" xfId="3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3" borderId="1" xfId="3" applyNumberFormat="1" applyFont="1" applyFill="1" applyBorder="1" applyAlignment="1">
      <alignment horizontal="center"/>
    </xf>
    <xf numFmtId="4" fontId="9" fillId="3" borderId="1" xfId="0" applyNumberFormat="1" applyFont="1" applyFill="1" applyBorder="1"/>
    <xf numFmtId="2" fontId="9" fillId="3" borderId="1" xfId="0" applyNumberFormat="1" applyFont="1" applyFill="1" applyBorder="1"/>
    <xf numFmtId="0" fontId="9" fillId="3" borderId="1" xfId="3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43" fontId="2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3" borderId="1" xfId="3" applyNumberFormat="1" applyFont="1" applyFill="1" applyBorder="1" applyAlignment="1">
      <alignment horizontal="center"/>
    </xf>
    <xf numFmtId="14" fontId="9" fillId="3" borderId="1" xfId="3" applyNumberFormat="1" applyFont="1" applyFill="1" applyBorder="1" applyAlignment="1">
      <alignment horizontal="center" vertical="center"/>
    </xf>
    <xf numFmtId="2" fontId="2" fillId="3" borderId="1" xfId="3" applyNumberFormat="1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3" fontId="9" fillId="3" borderId="1" xfId="1" applyNumberFormat="1" applyFont="1" applyFill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left"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3" borderId="1" xfId="3" applyNumberFormat="1" applyFont="1" applyFill="1" applyBorder="1" applyAlignment="1">
      <alignment horizontal="left"/>
    </xf>
    <xf numFmtId="0" fontId="2" fillId="4" borderId="0" xfId="0" applyFont="1" applyFill="1"/>
    <xf numFmtId="0" fontId="2" fillId="5" borderId="0" xfId="0" applyFont="1" applyFill="1"/>
    <xf numFmtId="4" fontId="12" fillId="3" borderId="1" xfId="1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0" fontId="9" fillId="3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</cellXfs>
  <cellStyles count="4306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2702"/>
    <cellStyle name="Обычный 12" xfId="2703"/>
    <cellStyle name="Обычный 12 2" xfId="2704"/>
    <cellStyle name="Обычный 13" xfId="2705"/>
    <cellStyle name="Обычный 13 2" xfId="2706"/>
    <cellStyle name="Обычный 13 2 2" xfId="2707"/>
    <cellStyle name="Обычный 13 3" xfId="2708"/>
    <cellStyle name="Обычный 14" xfId="2709"/>
    <cellStyle name="Обычный 14 2" xfId="2710"/>
    <cellStyle name="Обычный 14 2 2" xfId="2711"/>
    <cellStyle name="Обычный 14 3" xfId="2712"/>
    <cellStyle name="Обычный 15" xfId="2713"/>
    <cellStyle name="Обычный 16" xfId="2714"/>
    <cellStyle name="Обычный 17" xfId="2715"/>
    <cellStyle name="Обычный 18" xfId="2716"/>
    <cellStyle name="Обычный 18 2" xfId="2717"/>
    <cellStyle name="Обычный 19" xfId="2718"/>
    <cellStyle name="Обычный 2" xfId="2719"/>
    <cellStyle name="Обычный 2 2" xfId="2720"/>
    <cellStyle name="Обычный 2 2 2" xfId="2721"/>
    <cellStyle name="Обычный 2 2 2 2" xfId="2722"/>
    <cellStyle name="Обычный 2 2 2 2 2" xfId="2723"/>
    <cellStyle name="Обычный 2 2 2 3" xfId="2724"/>
    <cellStyle name="Обычный 2 2 3" xfId="2725"/>
    <cellStyle name="Обычный 2 2 3 2" xfId="2726"/>
    <cellStyle name="Обычный 2 2 4" xfId="2727"/>
    <cellStyle name="Обычный 2 2 5" xfId="2728"/>
    <cellStyle name="Обычный 2 2 6" xfId="2729"/>
    <cellStyle name="Обычный 2 26 2" xfId="2730"/>
    <cellStyle name="Обычный 2 3" xfId="2731"/>
    <cellStyle name="Обычный 2 4" xfId="2732"/>
    <cellStyle name="Обычный 2 4 2" xfId="2733"/>
    <cellStyle name="Обычный 2 4 2 2" xfId="2734"/>
    <cellStyle name="Обычный 2 4 2 2 2" xfId="2735"/>
    <cellStyle name="Обычный 2 4 2 3" xfId="2736"/>
    <cellStyle name="Обычный 2 4 3" xfId="2737"/>
    <cellStyle name="Обычный 2 4 3 2" xfId="2738"/>
    <cellStyle name="Обычный 2 4 4" xfId="2739"/>
    <cellStyle name="Обычный 2 5" xfId="2740"/>
    <cellStyle name="Обычный 2 6" xfId="2741"/>
    <cellStyle name="Обычный 20" xfId="2742"/>
    <cellStyle name="Обычный 20 2" xfId="2743"/>
    <cellStyle name="Обычный 21" xfId="2744"/>
    <cellStyle name="Обычный 25 2" xfId="2745"/>
    <cellStyle name="Обычный 3" xfId="2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4"/>
    <cellStyle name="Обычный 4 2" xfId="2758"/>
    <cellStyle name="Обычный 5" xfId="6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3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A29" t="str">
            <v>1.1.1.2.1</v>
          </cell>
        </row>
        <row r="72">
          <cell r="BE72">
            <v>0</v>
          </cell>
        </row>
        <row r="73">
          <cell r="BE73">
            <v>0</v>
          </cell>
        </row>
        <row r="74">
          <cell r="BE74">
            <v>0</v>
          </cell>
        </row>
        <row r="75">
          <cell r="BE75">
            <v>0</v>
          </cell>
        </row>
        <row r="76">
          <cell r="BE76">
            <v>0</v>
          </cell>
        </row>
        <row r="80">
          <cell r="BG80">
            <v>0</v>
          </cell>
        </row>
        <row r="81">
          <cell r="BG81">
            <v>0</v>
          </cell>
        </row>
        <row r="82">
          <cell r="BE82">
            <v>0</v>
          </cell>
        </row>
        <row r="83">
          <cell r="BE83">
            <v>0</v>
          </cell>
        </row>
        <row r="84">
          <cell r="BG84">
            <v>0</v>
          </cell>
        </row>
        <row r="85">
          <cell r="BG85">
            <v>0</v>
          </cell>
        </row>
        <row r="87">
          <cell r="BE87">
            <v>0</v>
          </cell>
        </row>
        <row r="124">
          <cell r="BP124">
            <v>0</v>
          </cell>
          <cell r="BW124">
            <v>0</v>
          </cell>
        </row>
        <row r="125">
          <cell r="BW125">
            <v>0</v>
          </cell>
        </row>
        <row r="136">
          <cell r="BW136">
            <v>0</v>
          </cell>
        </row>
        <row r="137">
          <cell r="BW137">
            <v>0</v>
          </cell>
        </row>
        <row r="138">
          <cell r="BW138">
            <v>0</v>
          </cell>
        </row>
        <row r="139">
          <cell r="BW139">
            <v>1</v>
          </cell>
        </row>
        <row r="151">
          <cell r="B151" t="str">
            <v>Строительство электрических сетей КЛ-10 кВ КТП-521 - КТП-5105 в районе проспекта Победы, г. Пенза</v>
          </cell>
          <cell r="C151" t="str">
            <v>Q_HC.2026.05</v>
          </cell>
        </row>
        <row r="152">
          <cell r="B152" t="str">
            <v>Реконструкция линейного объекта 2КЛ-10 кВ РП-22 – ТП-562 по пр-ту Строителей, г.Пенза (1 этап)</v>
          </cell>
          <cell r="C152" t="str">
            <v>Q_HC.2026.06</v>
          </cell>
        </row>
        <row r="153">
          <cell r="B153" t="str">
            <v>Реконструкция линейного объекта КЛ-10 кВ ТП-253 – ТП-236 по ул. Минской, г.Пенза</v>
          </cell>
          <cell r="C153" t="str">
            <v>Q_HC.2026.07</v>
          </cell>
        </row>
        <row r="154">
          <cell r="B154" t="str">
            <v>Реконструкция линейного объекта КЛ-10кВ ТП-310-ТП-384 по ул.Мотоциклетной, г.Пенза</v>
          </cell>
          <cell r="C154" t="str">
            <v>Q_HC.2026.08</v>
          </cell>
        </row>
        <row r="155">
          <cell r="B155" t="str">
            <v>Реконструкция линейного объекта КЛ-10кВ ТП-310-ТП-392 по ул.Тимирязева, г.Пенза</v>
          </cell>
          <cell r="C155" t="str">
            <v>Q_HC.2026.09</v>
          </cell>
        </row>
        <row r="156">
          <cell r="B156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56" t="str">
            <v>Q_HC.2026.10</v>
          </cell>
        </row>
        <row r="157">
          <cell r="B157" t="str">
            <v>Строительство электрических сетей КЛ-10 ф.54 от ПС 110/10 "Терновка"-РТП №681</v>
          </cell>
          <cell r="C157" t="str">
            <v>Р_НС.2025.03</v>
          </cell>
        </row>
        <row r="158">
          <cell r="B158" t="str">
            <v>Реконструкция участка КЛ-10 кВ ПС 110/10 кВ "Новозападная" (ф.62) -РП-61 по ул.Лермонтова, г.Пенза</v>
          </cell>
          <cell r="C158" t="str">
            <v>Q_HC.2026.12</v>
          </cell>
        </row>
        <row r="159">
          <cell r="B159" t="str">
            <v>Строительство электрических сетей КЛ-10кВ от РТП в районе ТП-367 - ТП-80</v>
          </cell>
          <cell r="C159" t="str">
            <v>R_HC.2027.02</v>
          </cell>
        </row>
        <row r="160">
          <cell r="B160" t="str">
            <v>Реконструкция линейного объекта 2КЛ-10кВ РП-22-ТП-562 по проспекту Строителей, г.Пенза (2 этап)</v>
          </cell>
          <cell r="C160" t="str">
            <v>R_HC.2027.03</v>
          </cell>
        </row>
        <row r="161">
          <cell r="B161" t="str">
            <v>Реконструкция линейного объекта КЛ-6кВ ТП-2130-ТП-73 по ул.Аустрина, г.Пенза</v>
          </cell>
          <cell r="C161" t="str">
            <v>R_HC.2027.04</v>
          </cell>
        </row>
        <row r="162">
          <cell r="B162" t="str">
            <v>Реконструкция линейного объекта 2КЛ-6 кВ ПС Маяк – ТП-329 по ул. 1-й Порядок, г.Пенза</v>
          </cell>
          <cell r="C162" t="str">
            <v>R_HC.2027.05</v>
          </cell>
        </row>
        <row r="163">
          <cell r="B163" t="str">
            <v>Реконструкция участка КЛ-10кВ ПС 110/10кВ "новозападная" (ф.3) -РП-61 по ул.Окружной (дублер), г.Пенза</v>
          </cell>
          <cell r="C163" t="str">
            <v>R_HC.2027.06</v>
          </cell>
        </row>
        <row r="164">
          <cell r="B164" t="str">
            <v>Реконструкция КЛ-6кВ ТП-6-ТП-3 в районе проспекта Победы, г.Пенза</v>
          </cell>
          <cell r="C164" t="str">
            <v>R_HC.2027.07</v>
          </cell>
        </row>
        <row r="165">
          <cell r="B165" t="str">
            <v>Реконструкция линейного объекта 2КЛ-10 кВ РП-25 - ТП-797 по проспекту Строителей, г. Пенза</v>
          </cell>
          <cell r="C165" t="str">
            <v>S_HC.2028.01</v>
          </cell>
        </row>
        <row r="166">
          <cell r="B166" t="str">
            <v>Реконструкция линейного объекта 2КЛ-10 кВ РП-2002 – ТП-2346  по ул. Герцена, г. Пенза</v>
          </cell>
          <cell r="C166" t="str">
            <v>S_HC.2028.02</v>
          </cell>
        </row>
        <row r="167">
          <cell r="B167" t="str">
            <v>Реконструкция линейного объекта 2КЛ-10 кВ ТП-67 -ТП-68 в районе ул.Бакунина, г.Пенза</v>
          </cell>
          <cell r="C167" t="str">
            <v>S_HC.2028.03</v>
          </cell>
        </row>
        <row r="168">
          <cell r="B168" t="str">
            <v>Реконструкция линейного объекта КЛ-10кВ ПС "Арбеково" ф.23 - ТП-9 в районе ул. Мусоргского, г.Пенза</v>
          </cell>
          <cell r="C168" t="str">
            <v>T_HC.2029.01</v>
          </cell>
        </row>
        <row r="169">
          <cell r="B169" t="str">
            <v>Реконструкция линейного объекта КЛ-10кВ ПС "Терновка" ф.34 - ТП-10 в районе ул. Центральной, г.Пенза</v>
          </cell>
          <cell r="C169" t="str">
            <v>T_HC.2029.02</v>
          </cell>
        </row>
        <row r="200">
          <cell r="BW200">
            <v>0</v>
          </cell>
        </row>
        <row r="201">
          <cell r="BW201">
            <v>0</v>
          </cell>
        </row>
        <row r="202">
          <cell r="BW202">
            <v>0</v>
          </cell>
        </row>
        <row r="204">
          <cell r="BW204">
            <v>0</v>
          </cell>
        </row>
        <row r="205">
          <cell r="BW205">
            <v>0</v>
          </cell>
        </row>
        <row r="206">
          <cell r="BW206">
            <v>0</v>
          </cell>
        </row>
      </sheetData>
      <sheetData sheetId="8"/>
      <sheetData sheetId="9"/>
      <sheetData sheetId="10"/>
      <sheetData sheetId="11"/>
      <sheetData sheetId="12"/>
      <sheetData sheetId="13">
        <row r="4">
          <cell r="BI4" t="str">
            <v>от __________ 2026 года №______</v>
          </cell>
        </row>
        <row r="29">
          <cell r="B29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29" t="str">
            <v>Q_HC.2026.13</v>
          </cell>
          <cell r="W29">
            <v>0.63</v>
          </cell>
          <cell r="X29">
            <v>0</v>
          </cell>
          <cell r="Y29">
            <v>0.32</v>
          </cell>
          <cell r="Z29">
            <v>0</v>
          </cell>
          <cell r="AA29">
            <v>0</v>
          </cell>
          <cell r="BL29" t="str">
            <v>осуществление технологических присоединений и подключение новых заявителей</v>
          </cell>
        </row>
        <row r="72">
          <cell r="B72" t="str">
            <v>Реконструкция ТП-40</v>
          </cell>
          <cell r="C72" t="str">
            <v>Q_РМ.2026.14</v>
          </cell>
          <cell r="Q72">
            <v>0.5</v>
          </cell>
          <cell r="S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BL72" t="str">
            <v xml:space="preserve"> перерасчет смет  на основании проекта выполненного в 2025г, изменение ставки НДС</v>
          </cell>
        </row>
        <row r="73">
          <cell r="B73" t="str">
            <v>Реконструкция ТП-384</v>
          </cell>
          <cell r="C73" t="str">
            <v>Q_РМ.2026.15</v>
          </cell>
          <cell r="Q73">
            <v>1.26</v>
          </cell>
          <cell r="S73">
            <v>0</v>
          </cell>
          <cell r="W73">
            <v>1.26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BL73" t="str">
            <v xml:space="preserve"> перерасчет смет  на основании проекта выполненного в 2025г, изменение ставки НДС</v>
          </cell>
        </row>
        <row r="74">
          <cell r="B74" t="str">
            <v>Реконструкция ТП-533</v>
          </cell>
          <cell r="C74" t="str">
            <v>Q_РМ.2026.16</v>
          </cell>
          <cell r="Q74">
            <v>2</v>
          </cell>
          <cell r="S74">
            <v>0</v>
          </cell>
          <cell r="W74">
            <v>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BL74" t="str">
            <v xml:space="preserve"> перерасчет смет  на основании проекта выполненного в 2025г, изменение ставки НДС</v>
          </cell>
        </row>
        <row r="75">
          <cell r="B75" t="str">
            <v>Реконструкция ТП-600</v>
          </cell>
          <cell r="C75" t="str">
            <v>Q_РМ.2026.17</v>
          </cell>
          <cell r="Q75">
            <v>0.8</v>
          </cell>
          <cell r="S75">
            <v>0</v>
          </cell>
          <cell r="W75">
            <v>0.8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BL75" t="str">
            <v xml:space="preserve"> перерасчет смет  на основании проекта выполненного в 2025г, изменение ставки НДС</v>
          </cell>
        </row>
        <row r="76">
          <cell r="B76" t="str">
            <v>Реконструкция РП-17</v>
          </cell>
          <cell r="C76" t="str">
            <v>Q_РМ.2026.21</v>
          </cell>
          <cell r="Q76">
            <v>0</v>
          </cell>
          <cell r="S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BL76" t="str">
            <v>приоритетное финансирование мероприятий для обеспечения качественного электроснабжения потребителей</v>
          </cell>
        </row>
        <row r="80">
          <cell r="B80" t="str">
            <v>Модернизация РП-43 РУ-10кВ в части установки комплекса дуговой защиты</v>
          </cell>
          <cell r="C80" t="str">
            <v>Q_РМ.2026.07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BL80" t="str">
            <v xml:space="preserve"> перерасчет смет  на основании проекта выполненного в 2025г, изменение ставки НДС</v>
          </cell>
        </row>
        <row r="81">
          <cell r="B81" t="str">
            <v>Модернизация РП-18 РУ-10кВ в части установки комплекса дуговой защиты</v>
          </cell>
          <cell r="C81" t="str">
            <v>Q_РМ.2026.08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BL81" t="str">
            <v xml:space="preserve"> перерасчет смет  на основании проекта выполнненого в 2025г, изменение ставки НДС</v>
          </cell>
        </row>
        <row r="82">
          <cell r="B82" t="str">
            <v>Модернизация оборудования ПС 110кВ ЗИФ ЗРУ 6кВ в части установки комплекса дуговой защиты</v>
          </cell>
          <cell r="C82" t="str">
            <v>Q_РМ.2026.09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BL82" t="str">
            <v xml:space="preserve"> перерасчет смет  на основании проекта выполнненого в 2025г, изменение ставки НДС</v>
          </cell>
        </row>
        <row r="83">
          <cell r="B83" t="str">
            <v>Модернизация РП-48 РУ-10кВ в части установки комплекса дуговой защиты</v>
          </cell>
          <cell r="C83" t="str">
            <v>R_РМ.2027.03</v>
          </cell>
          <cell r="Q83">
            <v>0</v>
          </cell>
          <cell r="S83">
            <v>0</v>
          </cell>
          <cell r="T83">
            <v>0</v>
          </cell>
          <cell r="U83">
            <v>0</v>
          </cell>
          <cell r="Y83">
            <v>0</v>
          </cell>
          <cell r="Z83">
            <v>0</v>
          </cell>
          <cell r="AA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BL83" t="str">
            <v xml:space="preserve"> перерасчет смет  на основании проекта аналога, изменение ставки НДС</v>
          </cell>
        </row>
        <row r="84">
          <cell r="B84" t="str">
            <v>Модернизация РП-36 РУ-10кВ в части установки комплекса дуговой защиты</v>
          </cell>
          <cell r="C84" t="str">
            <v>R_РМ.2027.04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BL84" t="str">
            <v xml:space="preserve"> перерасчет смет  на основании проекта аналога, изменение ставки НДС</v>
          </cell>
        </row>
        <row r="85">
          <cell r="B85" t="str">
            <v>Реконструкция и развитие инфоормационных систем и линий  связи АСУ ТП</v>
          </cell>
          <cell r="C85" t="str">
            <v>R_РМ.2027.06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BL85" t="str">
            <v xml:space="preserve"> перерасчет смет  на основании проекта аналога, изменение ставки НДС</v>
          </cell>
        </row>
        <row r="86">
          <cell r="B86" t="str">
            <v>Модернизация РП-11 РУ-10кВ в части установки комплекса дуговой защиты</v>
          </cell>
          <cell r="C86" t="str">
            <v>S_РМ.2028.02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  <cell r="Z86">
            <v>0</v>
          </cell>
          <cell r="AA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BL86" t="str">
            <v>изменение сметной стоимости без перерасчета смет, изменение ставки НДС</v>
          </cell>
        </row>
        <row r="87">
          <cell r="B87" t="str">
            <v>Модернизация РП-12 РУ-10кВ в части установки комплекса дуговой защиты</v>
          </cell>
          <cell r="C87" t="str">
            <v>S_РМ.2028.03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BL87" t="str">
            <v>изменение сметной стоимости без перерасчета смет, изменение ставки НДС</v>
          </cell>
        </row>
        <row r="88">
          <cell r="B88" t="str">
            <v>Модернизация РП-17 РУ-10кВ в части установки комплекса дуговой защиты</v>
          </cell>
          <cell r="C88" t="str">
            <v>S_РМ.2028.04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BL88" t="str">
            <v>изменение сметной стоимости без перерасчета смет, изменение ставки НДС</v>
          </cell>
        </row>
        <row r="89">
          <cell r="B89" t="str">
            <v>Модернизация РП-25 РУ-10кВ в части установки комплекса дуговой защиты</v>
          </cell>
          <cell r="C89" t="str">
            <v>S_РМ.2028.05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BL89" t="str">
            <v>изменение сметной стоимости без перерасчета смет, изменение ставки НДС</v>
          </cell>
        </row>
        <row r="94">
          <cell r="B94" t="str">
            <v>Реконструкция эдектроснабжения СНТ "Дубрава" мкр.Ахуны, г. Пенза (1 этап)</v>
          </cell>
          <cell r="C94" t="str">
            <v>R_PM.2027.08</v>
          </cell>
          <cell r="AI94">
            <v>0.63</v>
          </cell>
          <cell r="AK94">
            <v>9.2750000000000004</v>
          </cell>
          <cell r="BL94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95">
          <cell r="B95" t="str">
            <v>Реконструкция эдектроснабжения СНТ "Дубрава" мкр.Ахуны, г. Пенза (2 этап)</v>
          </cell>
          <cell r="C95" t="str">
            <v>S_РМ.2028.08</v>
          </cell>
          <cell r="Q95">
            <v>0</v>
          </cell>
          <cell r="S95">
            <v>0</v>
          </cell>
          <cell r="T95">
            <v>0</v>
          </cell>
          <cell r="U95">
            <v>0</v>
          </cell>
          <cell r="Y95">
            <v>0</v>
          </cell>
          <cell r="Z95">
            <v>0</v>
          </cell>
          <cell r="AA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U95">
            <v>0.25</v>
          </cell>
          <cell r="AW95">
            <v>11.37</v>
          </cell>
          <cell r="BL95" t="str">
            <v>приорететное финансирование мероприятий для повышения надежности и безопасности работы электрооборудования</v>
          </cell>
        </row>
        <row r="103">
          <cell r="B103" t="str">
            <v>Модернизация учета электрической энергии ВЛ-0,4 кВ от ТП-1006, ТП-24со, РП-37, ТП-30со</v>
          </cell>
          <cell r="C103" t="str">
            <v>Q_РМ.2026.18</v>
          </cell>
          <cell r="Q103">
            <v>0</v>
          </cell>
          <cell r="S103">
            <v>0</v>
          </cell>
          <cell r="T103">
            <v>0</v>
          </cell>
          <cell r="U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E103">
            <v>0</v>
          </cell>
          <cell r="AF103">
            <v>0</v>
          </cell>
          <cell r="AG103">
            <v>0</v>
          </cell>
          <cell r="AI103">
            <v>0</v>
          </cell>
          <cell r="AK103">
            <v>0</v>
          </cell>
          <cell r="AL103">
            <v>0</v>
          </cell>
          <cell r="AM103">
            <v>0</v>
          </cell>
          <cell r="AO103">
            <v>0</v>
          </cell>
          <cell r="AQ103">
            <v>0</v>
          </cell>
          <cell r="AR103">
            <v>0</v>
          </cell>
          <cell r="AS103">
            <v>0</v>
          </cell>
          <cell r="AU103">
            <v>0</v>
          </cell>
          <cell r="AW103">
            <v>0</v>
          </cell>
          <cell r="AX103">
            <v>0</v>
          </cell>
          <cell r="AY103">
            <v>0</v>
          </cell>
          <cell r="BA103">
            <v>0</v>
          </cell>
          <cell r="BC103">
            <v>0</v>
          </cell>
          <cell r="BD103">
            <v>0</v>
          </cell>
          <cell r="BE103">
            <v>0</v>
          </cell>
          <cell r="BI103">
            <v>0</v>
          </cell>
          <cell r="BJ103">
            <v>0</v>
          </cell>
          <cell r="BK103">
            <v>0</v>
          </cell>
          <cell r="BL103" t="str">
            <v>изменение типа и количества  ПУ, изменение ставки НДС</v>
          </cell>
        </row>
        <row r="104">
          <cell r="B104" t="str">
            <v>Модернизация учета электрической энергии ВЛ-0,4 кВ от ТП-685, ТП-890, ТП-1005,  ТП-3706, ТП-3709.</v>
          </cell>
          <cell r="C104" t="str">
            <v>Q_РМ.2026.19</v>
          </cell>
          <cell r="Q104">
            <v>0</v>
          </cell>
          <cell r="S104">
            <v>0</v>
          </cell>
          <cell r="T104">
            <v>0</v>
          </cell>
          <cell r="U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1</v>
          </cell>
          <cell r="AE104">
            <v>0</v>
          </cell>
          <cell r="AF104">
            <v>0</v>
          </cell>
          <cell r="AG104">
            <v>0</v>
          </cell>
          <cell r="AI104">
            <v>0</v>
          </cell>
          <cell r="AK104">
            <v>0</v>
          </cell>
          <cell r="AL104">
            <v>0</v>
          </cell>
          <cell r="AM104">
            <v>0</v>
          </cell>
          <cell r="AO104">
            <v>0</v>
          </cell>
          <cell r="AQ104">
            <v>0</v>
          </cell>
          <cell r="AR104">
            <v>0</v>
          </cell>
          <cell r="AS104">
            <v>0</v>
          </cell>
          <cell r="AU104">
            <v>0</v>
          </cell>
          <cell r="AW104">
            <v>0</v>
          </cell>
          <cell r="AX104">
            <v>0</v>
          </cell>
          <cell r="AY104">
            <v>0</v>
          </cell>
          <cell r="BA104">
            <v>0</v>
          </cell>
          <cell r="BC104">
            <v>0</v>
          </cell>
          <cell r="BD104">
            <v>0</v>
          </cell>
          <cell r="BE104">
            <v>0</v>
          </cell>
          <cell r="BI104">
            <v>0</v>
          </cell>
          <cell r="BJ104">
            <v>0</v>
          </cell>
          <cell r="BK104">
            <v>0</v>
          </cell>
          <cell r="BL104" t="str">
            <v>изменение типа и количества  ПУ, изменение ставки НДС</v>
          </cell>
        </row>
        <row r="105">
          <cell r="B105" t="str">
            <v>Модернизация учета электрической энергии ВЛ-0,4 кВ от ТП-854, ТП-3710, ТП-3722, ТП-3724, ТП-3708, ТП-1383</v>
          </cell>
          <cell r="C105" t="str">
            <v>Q_РМ.2026.20</v>
          </cell>
          <cell r="Q105">
            <v>0</v>
          </cell>
          <cell r="S105">
            <v>0</v>
          </cell>
          <cell r="T105">
            <v>0</v>
          </cell>
          <cell r="U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1</v>
          </cell>
          <cell r="AE105">
            <v>0</v>
          </cell>
          <cell r="AF105">
            <v>0</v>
          </cell>
          <cell r="AG105">
            <v>0</v>
          </cell>
          <cell r="AI105">
            <v>0</v>
          </cell>
          <cell r="AK105">
            <v>0</v>
          </cell>
          <cell r="AL105">
            <v>0</v>
          </cell>
          <cell r="AM105">
            <v>0</v>
          </cell>
          <cell r="AO105">
            <v>0</v>
          </cell>
          <cell r="AQ105">
            <v>0</v>
          </cell>
          <cell r="AR105">
            <v>0</v>
          </cell>
          <cell r="AS105">
            <v>0</v>
          </cell>
          <cell r="AU105">
            <v>0</v>
          </cell>
          <cell r="AW105">
            <v>0</v>
          </cell>
          <cell r="AX105">
            <v>0</v>
          </cell>
          <cell r="AY105">
            <v>0</v>
          </cell>
          <cell r="BA105">
            <v>0</v>
          </cell>
          <cell r="BC105">
            <v>0</v>
          </cell>
          <cell r="BD105">
            <v>0</v>
          </cell>
          <cell r="BE105">
            <v>0</v>
          </cell>
          <cell r="BI105">
            <v>0</v>
          </cell>
          <cell r="BJ105">
            <v>0</v>
          </cell>
          <cell r="BK105">
            <v>0</v>
          </cell>
          <cell r="BL105" t="str">
            <v>изменение типа и количества  ПУ, изменение ставки НДС</v>
          </cell>
        </row>
        <row r="106">
          <cell r="B106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06" t="str">
            <v>R_РМ.2027.07</v>
          </cell>
          <cell r="Q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E106">
            <v>0</v>
          </cell>
          <cell r="AF106">
            <v>0</v>
          </cell>
          <cell r="AG106">
            <v>1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1</v>
          </cell>
          <cell r="AO106">
            <v>0</v>
          </cell>
          <cell r="AQ106">
            <v>0</v>
          </cell>
          <cell r="AR106">
            <v>0</v>
          </cell>
          <cell r="AS106">
            <v>0</v>
          </cell>
          <cell r="AU106">
            <v>0</v>
          </cell>
          <cell r="AW106">
            <v>0</v>
          </cell>
          <cell r="AX106">
            <v>0</v>
          </cell>
          <cell r="AY106">
            <v>0</v>
          </cell>
          <cell r="BA106">
            <v>0</v>
          </cell>
          <cell r="BC106">
            <v>0</v>
          </cell>
          <cell r="BD106">
            <v>0</v>
          </cell>
          <cell r="BE106">
            <v>0</v>
          </cell>
          <cell r="BI106">
            <v>0</v>
          </cell>
          <cell r="BJ106">
            <v>0</v>
          </cell>
          <cell r="BK106">
            <v>0</v>
          </cell>
          <cell r="BL106" t="str">
            <v xml:space="preserve"> изменение сметной стоимости без перерасчета смет, изменение ставки НДС</v>
          </cell>
        </row>
        <row r="107">
          <cell r="B107" t="str">
            <v>Модернизация учета электрической энергии ВЛ-0,4 кВ от ТП-3717, ТП-3715, ТП-3712, ТП-5202, ТП-764, ТП-692, ТП-269, ТП-674.</v>
          </cell>
          <cell r="C107" t="str">
            <v>S_РМ.2028.06</v>
          </cell>
          <cell r="Q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E107">
            <v>0</v>
          </cell>
          <cell r="AF107">
            <v>0</v>
          </cell>
          <cell r="AG107">
            <v>0</v>
          </cell>
          <cell r="AI107">
            <v>0</v>
          </cell>
          <cell r="AK107">
            <v>0</v>
          </cell>
          <cell r="AL107">
            <v>0</v>
          </cell>
          <cell r="AM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U107">
            <v>0</v>
          </cell>
          <cell r="AW107">
            <v>0</v>
          </cell>
          <cell r="AX107">
            <v>0</v>
          </cell>
          <cell r="AY107">
            <v>1</v>
          </cell>
          <cell r="BA107">
            <v>0</v>
          </cell>
          <cell r="BC107">
            <v>0</v>
          </cell>
          <cell r="BD107">
            <v>0</v>
          </cell>
          <cell r="BE107">
            <v>0</v>
          </cell>
          <cell r="BI107">
            <v>0</v>
          </cell>
          <cell r="BJ107">
            <v>0</v>
          </cell>
          <cell r="BK107">
            <v>0</v>
          </cell>
          <cell r="BL107" t="str">
            <v>изменение сметной стоимости без перерасчета смет, изменение ставки НДС</v>
          </cell>
        </row>
        <row r="108">
          <cell r="B108" t="str">
            <v>Модернизация учета электрической энергии ВЛ-0,4 кВ от ТП-3721, Тп-3723, ТП-3703, ТП-4110, ТП-1012, ТП-4112, ТП-1011</v>
          </cell>
          <cell r="C108" t="str">
            <v>S_РМ.2028.07</v>
          </cell>
          <cell r="Q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E108">
            <v>0</v>
          </cell>
          <cell r="AF108">
            <v>0</v>
          </cell>
          <cell r="AG108">
            <v>0</v>
          </cell>
          <cell r="AI108">
            <v>0</v>
          </cell>
          <cell r="AK108">
            <v>0</v>
          </cell>
          <cell r="AL108">
            <v>0</v>
          </cell>
          <cell r="AM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U108">
            <v>0</v>
          </cell>
          <cell r="AW108">
            <v>0</v>
          </cell>
          <cell r="AX108">
            <v>0</v>
          </cell>
          <cell r="AY108">
            <v>1</v>
          </cell>
          <cell r="BA108">
            <v>0</v>
          </cell>
          <cell r="BC108">
            <v>0</v>
          </cell>
          <cell r="BD108">
            <v>0</v>
          </cell>
          <cell r="BE108">
            <v>0</v>
          </cell>
          <cell r="BI108">
            <v>0</v>
          </cell>
          <cell r="BJ108">
            <v>0</v>
          </cell>
          <cell r="BK108">
            <v>0</v>
          </cell>
          <cell r="BL108" t="str">
            <v>изменение сметной стоимости без перерасчета смет, изменение ставки НДС</v>
          </cell>
        </row>
        <row r="109">
          <cell r="B109" t="str">
            <v>Модернизация учета электрической энергии ВЛ-0,4 кВ от ТП-3719, ТП-3711, ТП-64</v>
          </cell>
          <cell r="C109" t="str">
            <v>T_РМ.2029.02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E109">
            <v>0</v>
          </cell>
          <cell r="AF109">
            <v>0</v>
          </cell>
          <cell r="AG109">
            <v>0</v>
          </cell>
          <cell r="AI109">
            <v>0</v>
          </cell>
          <cell r="AK109">
            <v>0</v>
          </cell>
          <cell r="AL109">
            <v>0</v>
          </cell>
          <cell r="AM109">
            <v>0</v>
          </cell>
          <cell r="AO109">
            <v>0</v>
          </cell>
          <cell r="AQ109">
            <v>0</v>
          </cell>
          <cell r="AR109">
            <v>0</v>
          </cell>
          <cell r="AS109">
            <v>0</v>
          </cell>
          <cell r="AU109">
            <v>0</v>
          </cell>
          <cell r="AW109">
            <v>0</v>
          </cell>
          <cell r="AX109">
            <v>0</v>
          </cell>
          <cell r="AY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1</v>
          </cell>
          <cell r="BI109">
            <v>0</v>
          </cell>
          <cell r="BJ109">
            <v>0</v>
          </cell>
          <cell r="BK109">
            <v>1</v>
          </cell>
          <cell r="BL109" t="str">
            <v>изменение сметной стоимости без перерасчета смет, изменение ставки НДС</v>
          </cell>
        </row>
        <row r="110">
          <cell r="B110" t="str">
            <v>Модернизация учета электрической энергии ВЛ-0,4 кВ от ТП-324, ТП-674</v>
          </cell>
          <cell r="C110" t="str">
            <v>T_РМ.2029.03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E110">
            <v>0</v>
          </cell>
          <cell r="AF110">
            <v>0</v>
          </cell>
          <cell r="AG110">
            <v>0</v>
          </cell>
          <cell r="AI110">
            <v>0</v>
          </cell>
          <cell r="AK110">
            <v>0</v>
          </cell>
          <cell r="AL110">
            <v>0</v>
          </cell>
          <cell r="AM110">
            <v>0</v>
          </cell>
          <cell r="AO110">
            <v>0</v>
          </cell>
          <cell r="AQ110">
            <v>0</v>
          </cell>
          <cell r="AR110">
            <v>0</v>
          </cell>
          <cell r="AS110">
            <v>0</v>
          </cell>
          <cell r="AU110">
            <v>0</v>
          </cell>
          <cell r="AW110">
            <v>0</v>
          </cell>
          <cell r="AX110">
            <v>0</v>
          </cell>
          <cell r="AY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1</v>
          </cell>
          <cell r="BI110">
            <v>0</v>
          </cell>
          <cell r="BJ110">
            <v>0</v>
          </cell>
          <cell r="BK110">
            <v>1</v>
          </cell>
          <cell r="BL110" t="str">
            <v>изменение сметной стоимости без перерасчета смет, изменение ставки НДС</v>
          </cell>
        </row>
        <row r="111">
          <cell r="B111" t="str">
            <v>Модернизация учета электрической энергии ВЛ-0,4 кВ от ТП-377, ТП-341</v>
          </cell>
          <cell r="C111" t="str">
            <v>T_РМ.2029.04</v>
          </cell>
          <cell r="Q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E111">
            <v>0</v>
          </cell>
          <cell r="AF111">
            <v>0</v>
          </cell>
          <cell r="AG111">
            <v>0</v>
          </cell>
          <cell r="AI111">
            <v>0</v>
          </cell>
          <cell r="AK111">
            <v>0</v>
          </cell>
          <cell r="AL111">
            <v>0</v>
          </cell>
          <cell r="AM111">
            <v>0</v>
          </cell>
          <cell r="AO111">
            <v>0</v>
          </cell>
          <cell r="AQ111">
            <v>0</v>
          </cell>
          <cell r="AR111">
            <v>0</v>
          </cell>
          <cell r="AS111">
            <v>0</v>
          </cell>
          <cell r="AU111">
            <v>0</v>
          </cell>
          <cell r="AW111">
            <v>0</v>
          </cell>
          <cell r="AX111">
            <v>0</v>
          </cell>
          <cell r="AY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I111">
            <v>0</v>
          </cell>
          <cell r="BJ111">
            <v>0</v>
          </cell>
          <cell r="BK111">
            <v>1</v>
          </cell>
          <cell r="BL111" t="str">
            <v>изменение сметной стоимости без перерасчета смет, изменение ставки НДС</v>
          </cell>
        </row>
        <row r="126">
          <cell r="B126" t="str">
            <v>«Включение приборов учета в систему сбора и передачи данных, класс напряжения 6 (10) кВ, всего, в том числе:»</v>
          </cell>
          <cell r="C126" t="str">
            <v>нд</v>
          </cell>
        </row>
        <row r="127">
          <cell r="B127" t="str">
            <v>АИИС КУЭ АО «Пензенская горэлектросеть»</v>
          </cell>
          <cell r="C127" t="str">
            <v>Q_РМ.2026.01</v>
          </cell>
          <cell r="Q127">
            <v>0</v>
          </cell>
          <cell r="S127">
            <v>0</v>
          </cell>
          <cell r="T127">
            <v>0</v>
          </cell>
          <cell r="U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L127" t="str">
            <v>актуализация технических решений, изменение ставки НДС</v>
          </cell>
        </row>
        <row r="128">
          <cell r="B128" t="str">
            <v>АИИС КУЭ АО «Пензенская горэлектросеть»</v>
          </cell>
          <cell r="C128" t="str">
            <v>R_РМ.2027.01</v>
          </cell>
          <cell r="Q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E128">
            <v>0</v>
          </cell>
          <cell r="AF128">
            <v>0</v>
          </cell>
          <cell r="AG128">
            <v>1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1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L128" t="str">
            <v>изменение сметной стоимости без перерасчета смет, изменение ставки НДС</v>
          </cell>
        </row>
        <row r="131">
          <cell r="B131" t="str">
            <v>«Включение приборов учета в систему сбора и передачи данных, класс напряжения 35 кВ, всего, в том числе:»</v>
          </cell>
          <cell r="C131" t="str">
            <v>нд</v>
          </cell>
          <cell r="AK131">
            <v>0</v>
          </cell>
          <cell r="AL131">
            <v>0</v>
          </cell>
          <cell r="AM131">
            <v>0</v>
          </cell>
        </row>
        <row r="134">
          <cell r="B134" t="str">
            <v>«Включение приборов учета в систему сбора и передачи данных, класс напряжения 110 кВ и выше, всего, в том числе:»</v>
          </cell>
          <cell r="C134" t="str">
            <v>нд</v>
          </cell>
        </row>
        <row r="137">
          <cell r="B137" t="str">
            <v>Реконструкция, модернизация, техническое перевооружение прочих объектов основных средств, всего, в том числе:</v>
          </cell>
          <cell r="C137" t="str">
            <v>нд</v>
          </cell>
        </row>
        <row r="138">
          <cell r="B138" t="str">
            <v>Реконструкция прочих объектов основных средств, всего, в том числе:</v>
          </cell>
          <cell r="C138" t="str">
            <v>нд</v>
          </cell>
        </row>
        <row r="139">
          <cell r="B139" t="str">
            <v>АСУ ТП АО «Пензенская горэлектросеть»</v>
          </cell>
          <cell r="C139" t="str">
            <v>Q_РМ.2026.02</v>
          </cell>
          <cell r="Q139">
            <v>0</v>
          </cell>
          <cell r="S139">
            <v>0</v>
          </cell>
          <cell r="T139">
            <v>0</v>
          </cell>
          <cell r="U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1</v>
          </cell>
          <cell r="AC139">
            <v>0</v>
          </cell>
          <cell r="AE139">
            <v>0</v>
          </cell>
          <cell r="AF139">
            <v>0</v>
          </cell>
          <cell r="AG139">
            <v>0</v>
          </cell>
          <cell r="AI139">
            <v>0</v>
          </cell>
          <cell r="AJ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L139" t="str">
            <v xml:space="preserve"> перерасчет смет  на основании проекта выполненного в 2025г, изменение ставки НДС</v>
          </cell>
        </row>
        <row r="140">
          <cell r="B140" t="str">
            <v>АСУ ТП АО «Пензенская горэлектросеть»</v>
          </cell>
          <cell r="C140" t="str">
            <v>R_РМ.2027.02</v>
          </cell>
          <cell r="Q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C140">
            <v>0</v>
          </cell>
          <cell r="AE140">
            <v>0</v>
          </cell>
          <cell r="AF140">
            <v>0</v>
          </cell>
          <cell r="AG140">
            <v>1</v>
          </cell>
          <cell r="AI140">
            <v>0</v>
          </cell>
          <cell r="AJ140">
            <v>0</v>
          </cell>
          <cell r="AM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L140" t="str">
            <v xml:space="preserve"> перерасчет смет  на основании проекта аналога, изменение ставки НДС</v>
          </cell>
        </row>
        <row r="141">
          <cell r="B141" t="str">
            <v>АСУ ТП АО «Пензенская горэлектросеть"</v>
          </cell>
          <cell r="C141" t="str">
            <v>S_РМ.2028.01</v>
          </cell>
          <cell r="Q141">
            <v>0</v>
          </cell>
          <cell r="S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C141">
            <v>0</v>
          </cell>
          <cell r="AE141">
            <v>0</v>
          </cell>
          <cell r="AF141">
            <v>0</v>
          </cell>
          <cell r="AG141">
            <v>0</v>
          </cell>
          <cell r="AI141">
            <v>0</v>
          </cell>
          <cell r="AJ141">
            <v>0</v>
          </cell>
          <cell r="AO141">
            <v>0</v>
          </cell>
          <cell r="AP141">
            <v>0</v>
          </cell>
          <cell r="AR141">
            <v>0</v>
          </cell>
          <cell r="AS141">
            <v>1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L141" t="str">
            <v>изменение сметной стоимости без перерасчета смет, изменение ставки НДС</v>
          </cell>
        </row>
        <row r="142">
          <cell r="B142" t="str">
            <v xml:space="preserve">АСУ ТП АО «Пензенская горэлектросеть"  </v>
          </cell>
          <cell r="C142" t="str">
            <v>T_РМ.2029.01</v>
          </cell>
          <cell r="Q142">
            <v>0</v>
          </cell>
          <cell r="S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C142">
            <v>0</v>
          </cell>
          <cell r="AE142">
            <v>0</v>
          </cell>
          <cell r="AF142">
            <v>0</v>
          </cell>
          <cell r="AG142">
            <v>0</v>
          </cell>
          <cell r="AI142">
            <v>0</v>
          </cell>
          <cell r="AJ142">
            <v>0</v>
          </cell>
          <cell r="AO142">
            <v>0</v>
          </cell>
          <cell r="AP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1</v>
          </cell>
          <cell r="BL142" t="str">
            <v>изменение сметной стоимости без перерасчета смет, изменение ставки НДС</v>
          </cell>
        </row>
        <row r="156">
          <cell r="Q156">
            <v>0</v>
          </cell>
          <cell r="S156">
            <v>0.32400000000000001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Y156">
            <v>0.24</v>
          </cell>
          <cell r="Z156">
            <v>0</v>
          </cell>
          <cell r="AA156">
            <v>0</v>
          </cell>
          <cell r="AC156">
            <v>0</v>
          </cell>
          <cell r="AE156">
            <v>0</v>
          </cell>
          <cell r="AF156">
            <v>0</v>
          </cell>
          <cell r="AG156">
            <v>0</v>
          </cell>
          <cell r="AI156">
            <v>0</v>
          </cell>
          <cell r="AK156">
            <v>0</v>
          </cell>
          <cell r="AL156">
            <v>0</v>
          </cell>
          <cell r="AM156">
            <v>0</v>
          </cell>
          <cell r="AO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C156">
            <v>0</v>
          </cell>
          <cell r="BD156">
            <v>0</v>
          </cell>
          <cell r="BE156">
            <v>0</v>
          </cell>
          <cell r="BL156" t="str">
            <v xml:space="preserve"> перерасчет смет  на основании проекта выполнненого в 2025г, изменение ставки НДС</v>
          </cell>
        </row>
        <row r="157">
          <cell r="Q157">
            <v>0</v>
          </cell>
          <cell r="S157">
            <v>2.0499999999999998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Y157">
            <v>2.0499999999999998</v>
          </cell>
          <cell r="Z157">
            <v>0</v>
          </cell>
          <cell r="AA157">
            <v>0</v>
          </cell>
          <cell r="AC157">
            <v>0</v>
          </cell>
          <cell r="AE157">
            <v>0</v>
          </cell>
          <cell r="AF157">
            <v>0</v>
          </cell>
          <cell r="AG157">
            <v>0</v>
          </cell>
          <cell r="AI157">
            <v>0</v>
          </cell>
          <cell r="AK157">
            <v>0</v>
          </cell>
          <cell r="AL157">
            <v>0</v>
          </cell>
          <cell r="AM157">
            <v>0</v>
          </cell>
          <cell r="AO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C157">
            <v>0</v>
          </cell>
          <cell r="BD157">
            <v>0</v>
          </cell>
          <cell r="BE157">
            <v>0</v>
          </cell>
          <cell r="BL157" t="str">
            <v>изменение ставки НДС</v>
          </cell>
        </row>
        <row r="158">
          <cell r="Q158">
            <v>0</v>
          </cell>
          <cell r="S158">
            <v>1.02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Y158">
            <v>0.89</v>
          </cell>
          <cell r="Z158">
            <v>0</v>
          </cell>
          <cell r="AA158">
            <v>0</v>
          </cell>
          <cell r="AC158">
            <v>0</v>
          </cell>
          <cell r="AE158">
            <v>0</v>
          </cell>
          <cell r="AF158">
            <v>0</v>
          </cell>
          <cell r="AG158">
            <v>0</v>
          </cell>
          <cell r="AI158">
            <v>0</v>
          </cell>
          <cell r="AK158">
            <v>0</v>
          </cell>
          <cell r="AL158">
            <v>0</v>
          </cell>
          <cell r="AM158">
            <v>0</v>
          </cell>
          <cell r="AO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C158">
            <v>0</v>
          </cell>
          <cell r="BD158">
            <v>0</v>
          </cell>
          <cell r="BE158">
            <v>0</v>
          </cell>
          <cell r="BL158" t="str">
            <v>изменение ставки НДС</v>
          </cell>
        </row>
        <row r="159">
          <cell r="Q159">
            <v>0</v>
          </cell>
          <cell r="S159">
            <v>0.66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Y159">
            <v>0.66</v>
          </cell>
          <cell r="Z159">
            <v>0</v>
          </cell>
          <cell r="AA159">
            <v>0</v>
          </cell>
          <cell r="AC159">
            <v>0</v>
          </cell>
          <cell r="AE159">
            <v>0</v>
          </cell>
          <cell r="AF159">
            <v>0</v>
          </cell>
          <cell r="AG159">
            <v>0</v>
          </cell>
          <cell r="AI159">
            <v>0</v>
          </cell>
          <cell r="AK159">
            <v>0</v>
          </cell>
          <cell r="AL159">
            <v>0</v>
          </cell>
          <cell r="AM159">
            <v>0</v>
          </cell>
          <cell r="AO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C159">
            <v>0</v>
          </cell>
          <cell r="BD159">
            <v>0</v>
          </cell>
          <cell r="BE159">
            <v>0</v>
          </cell>
          <cell r="BL159" t="str">
            <v>изменение ставки НДС</v>
          </cell>
        </row>
        <row r="160">
          <cell r="Q160">
            <v>0</v>
          </cell>
          <cell r="S160">
            <v>0.75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Y160">
            <v>0.75</v>
          </cell>
          <cell r="Z160">
            <v>0</v>
          </cell>
          <cell r="AA160">
            <v>0</v>
          </cell>
          <cell r="AC160">
            <v>0</v>
          </cell>
          <cell r="AE160">
            <v>0</v>
          </cell>
          <cell r="AF160">
            <v>0</v>
          </cell>
          <cell r="AG160">
            <v>0</v>
          </cell>
          <cell r="AI160">
            <v>0</v>
          </cell>
          <cell r="AK160">
            <v>0</v>
          </cell>
          <cell r="AL160">
            <v>0</v>
          </cell>
          <cell r="AM160">
            <v>0</v>
          </cell>
          <cell r="AO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C160">
            <v>0</v>
          </cell>
          <cell r="BD160">
            <v>0</v>
          </cell>
          <cell r="BE160">
            <v>0</v>
          </cell>
          <cell r="BL160" t="str">
            <v>изменение ставки НДС</v>
          </cell>
        </row>
        <row r="161">
          <cell r="Q161">
            <v>0</v>
          </cell>
          <cell r="S161">
            <v>0.2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Y161">
            <v>0.2</v>
          </cell>
          <cell r="Z161">
            <v>0</v>
          </cell>
          <cell r="AA161">
            <v>0</v>
          </cell>
          <cell r="AC161">
            <v>0</v>
          </cell>
          <cell r="AE161">
            <v>0</v>
          </cell>
          <cell r="AF161">
            <v>0</v>
          </cell>
          <cell r="AG161">
            <v>0</v>
          </cell>
          <cell r="AI161">
            <v>0</v>
          </cell>
          <cell r="AK161">
            <v>0</v>
          </cell>
          <cell r="AL161">
            <v>0</v>
          </cell>
          <cell r="AM161">
            <v>0</v>
          </cell>
          <cell r="AO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C161">
            <v>0</v>
          </cell>
          <cell r="BD161">
            <v>0</v>
          </cell>
          <cell r="BE161">
            <v>0</v>
          </cell>
          <cell r="BL161" t="str">
            <v>изменение ставки НДС</v>
          </cell>
        </row>
        <row r="162">
          <cell r="Q162">
            <v>0</v>
          </cell>
          <cell r="S162">
            <v>2.44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Y162">
            <v>2.52</v>
          </cell>
          <cell r="Z162">
            <v>0</v>
          </cell>
          <cell r="AA162">
            <v>0</v>
          </cell>
          <cell r="AC162">
            <v>0</v>
          </cell>
          <cell r="AE162">
            <v>0</v>
          </cell>
          <cell r="AF162">
            <v>0</v>
          </cell>
          <cell r="AG162">
            <v>0</v>
          </cell>
          <cell r="AI162">
            <v>0</v>
          </cell>
          <cell r="AK162">
            <v>0</v>
          </cell>
          <cell r="AL162">
            <v>0</v>
          </cell>
          <cell r="AM162">
            <v>0</v>
          </cell>
          <cell r="AO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C162">
            <v>0</v>
          </cell>
          <cell r="BD162">
            <v>0</v>
          </cell>
          <cell r="BE162">
            <v>0</v>
          </cell>
          <cell r="BL162" t="str">
            <v xml:space="preserve"> перерасчет смет  на основании проекта выполненного в 2025г, изменение ставки НДС</v>
          </cell>
        </row>
        <row r="163">
          <cell r="Q163">
            <v>0</v>
          </cell>
          <cell r="S163">
            <v>0.70799999999999996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Y163">
            <v>1.39</v>
          </cell>
          <cell r="Z163">
            <v>0</v>
          </cell>
          <cell r="AA163">
            <v>0</v>
          </cell>
          <cell r="AC163">
            <v>0</v>
          </cell>
          <cell r="AE163">
            <v>0</v>
          </cell>
          <cell r="AF163">
            <v>0</v>
          </cell>
          <cell r="AG163">
            <v>0</v>
          </cell>
          <cell r="AI163">
            <v>0</v>
          </cell>
          <cell r="AK163">
            <v>0</v>
          </cell>
          <cell r="AL163">
            <v>0</v>
          </cell>
          <cell r="AM163">
            <v>0</v>
          </cell>
          <cell r="AO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C163">
            <v>0</v>
          </cell>
          <cell r="BD163">
            <v>0</v>
          </cell>
          <cell r="BE163">
            <v>0</v>
          </cell>
          <cell r="BL163" t="str">
            <v xml:space="preserve"> перерасчет смет  на основании проекта выполненного в 2025г, изменение ставки НДС</v>
          </cell>
        </row>
        <row r="164"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W164">
            <v>0</v>
          </cell>
          <cell r="Y164">
            <v>0</v>
          </cell>
          <cell r="Z164">
            <v>0</v>
          </cell>
          <cell r="AA164">
            <v>0</v>
          </cell>
          <cell r="AC164">
            <v>0</v>
          </cell>
          <cell r="AE164">
            <v>1.8520000000000001</v>
          </cell>
          <cell r="AF164">
            <v>0</v>
          </cell>
          <cell r="AG164">
            <v>0</v>
          </cell>
          <cell r="AI164">
            <v>0</v>
          </cell>
          <cell r="AJ164">
            <v>0</v>
          </cell>
          <cell r="AK164">
            <v>1.8520000000000001</v>
          </cell>
          <cell r="AL164">
            <v>0</v>
          </cell>
          <cell r="AM164">
            <v>0</v>
          </cell>
          <cell r="AO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C164">
            <v>0</v>
          </cell>
          <cell r="BD164">
            <v>0</v>
          </cell>
          <cell r="BE164">
            <v>0</v>
          </cell>
          <cell r="BL164" t="str">
            <v xml:space="preserve"> расчет сметы вместо УНЦов</v>
          </cell>
        </row>
        <row r="165"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W165">
            <v>0</v>
          </cell>
          <cell r="Y165">
            <v>0</v>
          </cell>
          <cell r="Z165">
            <v>0</v>
          </cell>
          <cell r="AA165">
            <v>0</v>
          </cell>
          <cell r="AC165">
            <v>0</v>
          </cell>
          <cell r="AE165">
            <v>2.0499999999999998</v>
          </cell>
          <cell r="AF165">
            <v>0</v>
          </cell>
          <cell r="AG165">
            <v>0</v>
          </cell>
          <cell r="AI165">
            <v>0</v>
          </cell>
          <cell r="AJ165">
            <v>0</v>
          </cell>
          <cell r="AK165">
            <v>1.34</v>
          </cell>
          <cell r="AL165">
            <v>0</v>
          </cell>
          <cell r="AM165">
            <v>0</v>
          </cell>
          <cell r="AO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C165">
            <v>0</v>
          </cell>
          <cell r="BD165">
            <v>0</v>
          </cell>
          <cell r="BE165">
            <v>0</v>
          </cell>
          <cell r="BL165" t="str">
            <v>изменение ставки НДС</v>
          </cell>
        </row>
        <row r="166"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W166">
            <v>0</v>
          </cell>
          <cell r="Y166">
            <v>0</v>
          </cell>
          <cell r="Z166">
            <v>0</v>
          </cell>
          <cell r="AA166">
            <v>0</v>
          </cell>
          <cell r="AC166">
            <v>0</v>
          </cell>
          <cell r="AE166">
            <v>0.98</v>
          </cell>
          <cell r="AF166">
            <v>0</v>
          </cell>
          <cell r="AG166">
            <v>0</v>
          </cell>
          <cell r="AI166">
            <v>0</v>
          </cell>
          <cell r="AJ166">
            <v>0</v>
          </cell>
          <cell r="AK166">
            <v>0.98</v>
          </cell>
          <cell r="AL166">
            <v>0</v>
          </cell>
          <cell r="AM166">
            <v>0</v>
          </cell>
          <cell r="AO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C166">
            <v>0</v>
          </cell>
          <cell r="BD166">
            <v>0</v>
          </cell>
          <cell r="BE166">
            <v>0</v>
          </cell>
          <cell r="BL166" t="str">
            <v>изменение ставки НДС</v>
          </cell>
        </row>
        <row r="167"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W167">
            <v>0</v>
          </cell>
          <cell r="Y167">
            <v>0</v>
          </cell>
          <cell r="Z167">
            <v>0</v>
          </cell>
          <cell r="AA167">
            <v>0</v>
          </cell>
          <cell r="AC167">
            <v>0</v>
          </cell>
          <cell r="AE167">
            <v>1.6160000000000001</v>
          </cell>
          <cell r="AF167">
            <v>0</v>
          </cell>
          <cell r="AG167">
            <v>0</v>
          </cell>
          <cell r="AI167">
            <v>0</v>
          </cell>
          <cell r="AJ167">
            <v>0</v>
          </cell>
          <cell r="AK167">
            <v>0.79200000000000004</v>
          </cell>
          <cell r="AL167">
            <v>0</v>
          </cell>
          <cell r="AM167">
            <v>0</v>
          </cell>
          <cell r="AO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C167">
            <v>0</v>
          </cell>
          <cell r="BD167">
            <v>0</v>
          </cell>
          <cell r="BE167">
            <v>0</v>
          </cell>
          <cell r="BL167" t="str">
            <v>изменение ставки НДС</v>
          </cell>
        </row>
        <row r="168"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0</v>
          </cell>
          <cell r="Y168">
            <v>0</v>
          </cell>
          <cell r="Z168">
            <v>0</v>
          </cell>
          <cell r="AA168">
            <v>0</v>
          </cell>
          <cell r="AC168">
            <v>0</v>
          </cell>
          <cell r="AE168">
            <v>1.61</v>
          </cell>
          <cell r="AF168">
            <v>0</v>
          </cell>
          <cell r="AG168">
            <v>0</v>
          </cell>
          <cell r="AI168">
            <v>0</v>
          </cell>
          <cell r="AJ168">
            <v>0</v>
          </cell>
          <cell r="AK168">
            <v>1.61</v>
          </cell>
          <cell r="AL168">
            <v>0</v>
          </cell>
          <cell r="AM168">
            <v>0</v>
          </cell>
          <cell r="AO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C168">
            <v>0</v>
          </cell>
          <cell r="BD168">
            <v>0</v>
          </cell>
          <cell r="BE168">
            <v>0</v>
          </cell>
          <cell r="BL168" t="str">
            <v>изменение сметной стоимости без пересчета, изменение ставки НДС</v>
          </cell>
        </row>
        <row r="169">
          <cell r="Q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0</v>
          </cell>
          <cell r="Y169">
            <v>0</v>
          </cell>
          <cell r="Z169">
            <v>0</v>
          </cell>
          <cell r="AA169">
            <v>0</v>
          </cell>
          <cell r="AC169">
            <v>0</v>
          </cell>
          <cell r="AE169">
            <v>1.667</v>
          </cell>
          <cell r="AF169">
            <v>0</v>
          </cell>
          <cell r="AG169">
            <v>0</v>
          </cell>
          <cell r="AI169">
            <v>0</v>
          </cell>
          <cell r="AJ169">
            <v>0</v>
          </cell>
          <cell r="AK169">
            <v>1.667</v>
          </cell>
          <cell r="AL169">
            <v>0</v>
          </cell>
          <cell r="AM169">
            <v>0</v>
          </cell>
          <cell r="AO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C169">
            <v>0</v>
          </cell>
          <cell r="BD169">
            <v>0</v>
          </cell>
          <cell r="BE169">
            <v>0</v>
          </cell>
          <cell r="BL169" t="str">
            <v xml:space="preserve"> расчет сметы вместо УНЦов</v>
          </cell>
        </row>
        <row r="170">
          <cell r="Q170">
            <v>0</v>
          </cell>
          <cell r="S170">
            <v>0</v>
          </cell>
          <cell r="T170">
            <v>0</v>
          </cell>
          <cell r="U170">
            <v>0</v>
          </cell>
          <cell r="W170">
            <v>0</v>
          </cell>
          <cell r="Y170">
            <v>0</v>
          </cell>
          <cell r="Z170">
            <v>0</v>
          </cell>
          <cell r="AA170">
            <v>0</v>
          </cell>
          <cell r="AC170">
            <v>0</v>
          </cell>
          <cell r="AE170">
            <v>0</v>
          </cell>
          <cell r="AF170">
            <v>0</v>
          </cell>
          <cell r="AG170">
            <v>0</v>
          </cell>
          <cell r="AI170">
            <v>0</v>
          </cell>
          <cell r="AK170">
            <v>0</v>
          </cell>
          <cell r="AL170">
            <v>0</v>
          </cell>
          <cell r="AM170">
            <v>0</v>
          </cell>
          <cell r="AO170">
            <v>0</v>
          </cell>
          <cell r="AP170">
            <v>0</v>
          </cell>
          <cell r="AQ170">
            <v>0.83599999999999997</v>
          </cell>
          <cell r="AR170">
            <v>0</v>
          </cell>
          <cell r="AS170">
            <v>0</v>
          </cell>
          <cell r="AU170">
            <v>0</v>
          </cell>
          <cell r="AV170">
            <v>0</v>
          </cell>
          <cell r="AW170">
            <v>0.83599999999999997</v>
          </cell>
          <cell r="AY170">
            <v>0</v>
          </cell>
          <cell r="AZ170">
            <v>0</v>
          </cell>
          <cell r="BA170">
            <v>0</v>
          </cell>
          <cell r="BC170">
            <v>0</v>
          </cell>
          <cell r="BD170">
            <v>0</v>
          </cell>
          <cell r="BE170">
            <v>0</v>
          </cell>
          <cell r="BL170" t="str">
            <v>изменение сметной стоимости без перерасчета смет, изменение ставки НДС</v>
          </cell>
        </row>
        <row r="171">
          <cell r="Q171">
            <v>0</v>
          </cell>
          <cell r="S171">
            <v>0</v>
          </cell>
          <cell r="T171">
            <v>0</v>
          </cell>
          <cell r="U171">
            <v>0</v>
          </cell>
          <cell r="W171">
            <v>0</v>
          </cell>
          <cell r="Y171">
            <v>0</v>
          </cell>
          <cell r="Z171">
            <v>0</v>
          </cell>
          <cell r="AA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I171">
            <v>0</v>
          </cell>
          <cell r="AK171">
            <v>0</v>
          </cell>
          <cell r="AL171">
            <v>0</v>
          </cell>
          <cell r="AM171">
            <v>0</v>
          </cell>
          <cell r="AO171">
            <v>0</v>
          </cell>
          <cell r="AP171">
            <v>0</v>
          </cell>
          <cell r="AQ171">
            <v>2.262</v>
          </cell>
          <cell r="AR171">
            <v>0</v>
          </cell>
          <cell r="AS171">
            <v>0</v>
          </cell>
          <cell r="AU171">
            <v>0</v>
          </cell>
          <cell r="AV171">
            <v>0</v>
          </cell>
          <cell r="AW171">
            <v>2.262</v>
          </cell>
          <cell r="AY171">
            <v>0</v>
          </cell>
          <cell r="AZ171">
            <v>0</v>
          </cell>
          <cell r="BA171">
            <v>0</v>
          </cell>
          <cell r="BC171">
            <v>0</v>
          </cell>
          <cell r="BD171">
            <v>0</v>
          </cell>
          <cell r="BE171">
            <v>0</v>
          </cell>
          <cell r="BL171" t="str">
            <v>изменение сметной стоимости без перерасчета смет, изменение ставки НДС</v>
          </cell>
        </row>
        <row r="172">
          <cell r="Q172">
            <v>0</v>
          </cell>
          <cell r="S172">
            <v>0</v>
          </cell>
          <cell r="T172">
            <v>0</v>
          </cell>
          <cell r="U172">
            <v>0</v>
          </cell>
          <cell r="W172">
            <v>0</v>
          </cell>
          <cell r="Y172">
            <v>0</v>
          </cell>
          <cell r="Z172">
            <v>0</v>
          </cell>
          <cell r="AA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I172">
            <v>0</v>
          </cell>
          <cell r="AK172">
            <v>0</v>
          </cell>
          <cell r="AL172">
            <v>0</v>
          </cell>
          <cell r="AM172">
            <v>0</v>
          </cell>
          <cell r="AO172">
            <v>0</v>
          </cell>
          <cell r="AP172">
            <v>0</v>
          </cell>
          <cell r="AQ172">
            <v>0.76</v>
          </cell>
          <cell r="AR172">
            <v>0</v>
          </cell>
          <cell r="AS172">
            <v>0</v>
          </cell>
          <cell r="AU172">
            <v>0</v>
          </cell>
          <cell r="AV172">
            <v>0</v>
          </cell>
          <cell r="AW172">
            <v>0.76</v>
          </cell>
          <cell r="AY172">
            <v>0</v>
          </cell>
          <cell r="AZ172">
            <v>0</v>
          </cell>
          <cell r="BA172">
            <v>0</v>
          </cell>
          <cell r="BC172">
            <v>0</v>
          </cell>
          <cell r="BD172">
            <v>0</v>
          </cell>
          <cell r="BE172">
            <v>0</v>
          </cell>
          <cell r="BL172" t="str">
            <v>изменение сметной стоимости без перерасчета смет, изменение ставки НДС</v>
          </cell>
        </row>
        <row r="173"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W173">
            <v>0</v>
          </cell>
          <cell r="Y173">
            <v>0</v>
          </cell>
          <cell r="Z173">
            <v>0</v>
          </cell>
          <cell r="AA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I173">
            <v>0</v>
          </cell>
          <cell r="AK173">
            <v>0</v>
          </cell>
          <cell r="AL173">
            <v>0</v>
          </cell>
          <cell r="AM173">
            <v>0</v>
          </cell>
          <cell r="AO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A173">
            <v>0</v>
          </cell>
          <cell r="BB173">
            <v>0</v>
          </cell>
          <cell r="BC173">
            <v>1.39</v>
          </cell>
          <cell r="BD173">
            <v>0</v>
          </cell>
          <cell r="BE173">
            <v>0</v>
          </cell>
          <cell r="BG173">
            <v>0</v>
          </cell>
          <cell r="BI173">
            <v>1.39</v>
          </cell>
          <cell r="BJ173">
            <v>0</v>
          </cell>
          <cell r="BK173">
            <v>0</v>
          </cell>
          <cell r="BL173" t="str">
            <v>изменение сметной стоимости без перерасчета смет, изменение ставки НДС</v>
          </cell>
        </row>
        <row r="174"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W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I174">
            <v>0</v>
          </cell>
          <cell r="AK174">
            <v>0</v>
          </cell>
          <cell r="AL174">
            <v>0</v>
          </cell>
          <cell r="AM174">
            <v>0</v>
          </cell>
          <cell r="AO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BA174">
            <v>0</v>
          </cell>
          <cell r="BB174">
            <v>0</v>
          </cell>
          <cell r="BC174">
            <v>2.9630000000000001</v>
          </cell>
          <cell r="BD174">
            <v>0</v>
          </cell>
          <cell r="BE174">
            <v>0</v>
          </cell>
          <cell r="BG174">
            <v>0</v>
          </cell>
          <cell r="BI174">
            <v>2.9630000000000001</v>
          </cell>
          <cell r="BJ174">
            <v>0</v>
          </cell>
          <cell r="BK174">
            <v>0</v>
          </cell>
          <cell r="BL174" t="str">
            <v>изменение сметной стоимости без перерасчета смет, изменение ставки НДС</v>
          </cell>
        </row>
        <row r="177">
          <cell r="B177" t="str">
            <v>Покупка земельных участков для целей реализации инвестиционных проектов, всего, в том числе:</v>
          </cell>
          <cell r="C177" t="str">
            <v>нд</v>
          </cell>
        </row>
        <row r="180">
          <cell r="B180" t="str">
            <v>Прочие инвестиционные проекты, всего, в том числе:</v>
          </cell>
          <cell r="C180" t="str">
            <v>нд</v>
          </cell>
        </row>
        <row r="181">
          <cell r="B181" t="str">
            <v>Приобретение автотранспорта взамен существующего</v>
          </cell>
          <cell r="C181" t="str">
            <v>нд</v>
          </cell>
        </row>
        <row r="182">
          <cell r="B182" t="str">
            <v xml:space="preserve">Приобретение легкового  автомобиля </v>
          </cell>
          <cell r="C182" t="str">
            <v>Q_AT.2026.03</v>
          </cell>
          <cell r="S182">
            <v>0</v>
          </cell>
          <cell r="T182">
            <v>0</v>
          </cell>
          <cell r="U182">
            <v>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5</v>
          </cell>
          <cell r="AE182">
            <v>0</v>
          </cell>
          <cell r="AF182">
            <v>0</v>
          </cell>
          <cell r="AG182">
            <v>0</v>
          </cell>
          <cell r="AI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C182">
            <v>0</v>
          </cell>
          <cell r="BD182">
            <v>0</v>
          </cell>
          <cell r="BE182">
            <v>0</v>
          </cell>
          <cell r="BL182" t="str">
            <v>изменение рыночной стоимости, изменение ставки НДС</v>
          </cell>
        </row>
        <row r="183">
          <cell r="B183" t="str">
            <v>Приобретение автогидроподъемника</v>
          </cell>
          <cell r="C183" t="str">
            <v>Q_AT.2026.04</v>
          </cell>
          <cell r="S183">
            <v>0</v>
          </cell>
          <cell r="T183">
            <v>0</v>
          </cell>
          <cell r="U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1</v>
          </cell>
          <cell r="AE183">
            <v>0</v>
          </cell>
          <cell r="AF183">
            <v>0</v>
          </cell>
          <cell r="AG183">
            <v>0</v>
          </cell>
          <cell r="AI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C183">
            <v>0</v>
          </cell>
          <cell r="BD183">
            <v>0</v>
          </cell>
          <cell r="BE183">
            <v>0</v>
          </cell>
          <cell r="BL183" t="str">
            <v>изменение рыночной стоимости</v>
          </cell>
        </row>
        <row r="184">
          <cell r="B184" t="str">
            <v>Приобретение электролаборатории</v>
          </cell>
          <cell r="C184" t="str">
            <v>Q_AT.2026.05</v>
          </cell>
          <cell r="S184">
            <v>0</v>
          </cell>
          <cell r="T184">
            <v>0</v>
          </cell>
          <cell r="U184">
            <v>1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E184">
            <v>0</v>
          </cell>
          <cell r="AF184">
            <v>0</v>
          </cell>
          <cell r="AG184">
            <v>0</v>
          </cell>
          <cell r="AI184">
            <v>0</v>
          </cell>
          <cell r="AK184">
            <v>0</v>
          </cell>
          <cell r="AL184">
            <v>0</v>
          </cell>
          <cell r="AM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C184">
            <v>0</v>
          </cell>
          <cell r="BD184">
            <v>0</v>
          </cell>
          <cell r="BE184">
            <v>0</v>
          </cell>
          <cell r="BL184" t="str">
            <v>исключен в связи с включением в ИПР других приоритетных объектов</v>
          </cell>
        </row>
        <row r="185">
          <cell r="B185" t="str">
            <v>Приобретение эвакуатора</v>
          </cell>
          <cell r="C185" t="str">
            <v>Q_AT.2026.06</v>
          </cell>
          <cell r="S185">
            <v>0</v>
          </cell>
          <cell r="T185">
            <v>0</v>
          </cell>
          <cell r="U185">
            <v>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E185">
            <v>0</v>
          </cell>
          <cell r="AF185">
            <v>0</v>
          </cell>
          <cell r="AG185">
            <v>0</v>
          </cell>
          <cell r="AI185">
            <v>0</v>
          </cell>
          <cell r="AK185">
            <v>0</v>
          </cell>
          <cell r="AL185">
            <v>0</v>
          </cell>
          <cell r="AM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C185">
            <v>0</v>
          </cell>
          <cell r="BD185">
            <v>0</v>
          </cell>
          <cell r="BE185">
            <v>0</v>
          </cell>
          <cell r="BL185" t="str">
            <v>объект заменен на приобретение прицепа</v>
          </cell>
        </row>
        <row r="186">
          <cell r="B186" t="str">
            <v>Приобретение мини-погрузчика</v>
          </cell>
          <cell r="C186" t="str">
            <v>Q_AT.2026.07</v>
          </cell>
          <cell r="S186">
            <v>0</v>
          </cell>
          <cell r="T186">
            <v>0</v>
          </cell>
          <cell r="U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1</v>
          </cell>
          <cell r="AE186">
            <v>0</v>
          </cell>
          <cell r="AF186">
            <v>0</v>
          </cell>
          <cell r="AG186">
            <v>0</v>
          </cell>
          <cell r="AI186">
            <v>0</v>
          </cell>
          <cell r="AK186">
            <v>0</v>
          </cell>
          <cell r="AL186">
            <v>0</v>
          </cell>
          <cell r="AM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C186">
            <v>0</v>
          </cell>
          <cell r="BD186">
            <v>0</v>
          </cell>
          <cell r="BE186">
            <v>0</v>
          </cell>
          <cell r="BL186" t="str">
            <v>изменение рыночной стоимости, изменение ставки НДС</v>
          </cell>
        </row>
        <row r="187">
          <cell r="B187" t="str">
            <v>Приобретение прицепа</v>
          </cell>
          <cell r="C187" t="str">
            <v>Q_AT.2026.08</v>
          </cell>
          <cell r="S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1</v>
          </cell>
          <cell r="AE187">
            <v>0</v>
          </cell>
          <cell r="AF187">
            <v>0</v>
          </cell>
          <cell r="AG187">
            <v>0</v>
          </cell>
          <cell r="AI187">
            <v>0</v>
          </cell>
          <cell r="AK187">
            <v>0</v>
          </cell>
          <cell r="AL187">
            <v>0</v>
          </cell>
          <cell r="AM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C187">
            <v>0</v>
          </cell>
          <cell r="BD187">
            <v>0</v>
          </cell>
          <cell r="BE187">
            <v>0</v>
          </cell>
          <cell r="BL187" t="str">
            <v xml:space="preserve">для обеспечения выполнения производственных задач </v>
          </cell>
        </row>
        <row r="188">
          <cell r="B188" t="str">
            <v xml:space="preserve">Приобретение авто. мастерской </v>
          </cell>
          <cell r="C188" t="str">
            <v>R_AT.2027.01</v>
          </cell>
          <cell r="S188">
            <v>0</v>
          </cell>
          <cell r="T188">
            <v>0</v>
          </cell>
          <cell r="U188">
            <v>0</v>
          </cell>
          <cell r="W188">
            <v>0</v>
          </cell>
          <cell r="Y188">
            <v>0</v>
          </cell>
          <cell r="Z188">
            <v>0</v>
          </cell>
          <cell r="AA188">
            <v>0</v>
          </cell>
          <cell r="AE188">
            <v>0</v>
          </cell>
          <cell r="AF188">
            <v>0</v>
          </cell>
          <cell r="AG188">
            <v>1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C188">
            <v>0</v>
          </cell>
          <cell r="BD188">
            <v>0</v>
          </cell>
          <cell r="BE188">
            <v>0</v>
          </cell>
          <cell r="BL188" t="str">
            <v>исключен в связи с включением в ИПР других приоритетных объектов</v>
          </cell>
        </row>
        <row r="189">
          <cell r="B189" t="str">
            <v>Приобретение легкового  автомобиля  (3 шт)</v>
          </cell>
          <cell r="C189" t="str">
            <v>R_AT.2027.02</v>
          </cell>
          <cell r="S189">
            <v>0</v>
          </cell>
          <cell r="T189">
            <v>0</v>
          </cell>
          <cell r="U189">
            <v>0</v>
          </cell>
          <cell r="W189">
            <v>0</v>
          </cell>
          <cell r="Y189">
            <v>0</v>
          </cell>
          <cell r="Z189">
            <v>0</v>
          </cell>
          <cell r="AA189">
            <v>0</v>
          </cell>
          <cell r="AE189">
            <v>0</v>
          </cell>
          <cell r="AF189">
            <v>0</v>
          </cell>
          <cell r="AG189">
            <v>3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3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C189">
            <v>0</v>
          </cell>
          <cell r="BD189">
            <v>0</v>
          </cell>
          <cell r="BE189">
            <v>0</v>
          </cell>
          <cell r="BL189" t="str">
            <v xml:space="preserve"> изменение ставки НДС</v>
          </cell>
        </row>
        <row r="190">
          <cell r="B190" t="str">
            <v xml:space="preserve">Приобретение автоподъемника </v>
          </cell>
          <cell r="C190" t="str">
            <v>R_AT.2027.04</v>
          </cell>
          <cell r="S190">
            <v>0</v>
          </cell>
          <cell r="T190">
            <v>0</v>
          </cell>
          <cell r="U190">
            <v>0</v>
          </cell>
          <cell r="W190">
            <v>0</v>
          </cell>
          <cell r="Y190">
            <v>0</v>
          </cell>
          <cell r="Z190">
            <v>0</v>
          </cell>
          <cell r="AA190">
            <v>0</v>
          </cell>
          <cell r="AE190">
            <v>0</v>
          </cell>
          <cell r="AF190">
            <v>0</v>
          </cell>
          <cell r="AG190">
            <v>1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1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C190">
            <v>0</v>
          </cell>
          <cell r="BD190">
            <v>0</v>
          </cell>
          <cell r="BE190">
            <v>0</v>
          </cell>
          <cell r="BL190" t="str">
            <v xml:space="preserve"> изменение ставки НДС</v>
          </cell>
        </row>
        <row r="191">
          <cell r="B191" t="str">
            <v xml:space="preserve">Приобретение автоподъемника </v>
          </cell>
          <cell r="C191" t="str">
            <v>R_AT.2027.05</v>
          </cell>
          <cell r="S191">
            <v>0</v>
          </cell>
          <cell r="T191">
            <v>0</v>
          </cell>
          <cell r="U191">
            <v>0</v>
          </cell>
          <cell r="W191">
            <v>0</v>
          </cell>
          <cell r="Y191">
            <v>0</v>
          </cell>
          <cell r="Z191">
            <v>0</v>
          </cell>
          <cell r="AA191">
            <v>0</v>
          </cell>
          <cell r="AE191">
            <v>0</v>
          </cell>
          <cell r="AF191">
            <v>0</v>
          </cell>
          <cell r="AG191">
            <v>1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C191">
            <v>0</v>
          </cell>
          <cell r="BD191">
            <v>0</v>
          </cell>
          <cell r="BE191">
            <v>0</v>
          </cell>
          <cell r="BL191" t="str">
            <v xml:space="preserve"> изменение ставки НДС</v>
          </cell>
        </row>
        <row r="192">
          <cell r="B192" t="str">
            <v xml:space="preserve">Приобретение электролаборатории </v>
          </cell>
          <cell r="C192" t="str">
            <v>R_AT.2027.06</v>
          </cell>
          <cell r="S192">
            <v>0</v>
          </cell>
          <cell r="T192">
            <v>0</v>
          </cell>
          <cell r="U192">
            <v>0</v>
          </cell>
          <cell r="W192">
            <v>0</v>
          </cell>
          <cell r="Y192">
            <v>0</v>
          </cell>
          <cell r="Z192">
            <v>0</v>
          </cell>
          <cell r="AA192">
            <v>0</v>
          </cell>
          <cell r="AE192">
            <v>0</v>
          </cell>
          <cell r="AF192">
            <v>0</v>
          </cell>
          <cell r="AG192">
            <v>1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1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C192">
            <v>0</v>
          </cell>
          <cell r="BD192">
            <v>0</v>
          </cell>
          <cell r="BE192">
            <v>0</v>
          </cell>
          <cell r="BL192" t="str">
            <v xml:space="preserve"> изменение ставки НДС</v>
          </cell>
        </row>
        <row r="193">
          <cell r="B193" t="str">
            <v>Приобретение автогидроподъемника</v>
          </cell>
          <cell r="C193" t="str">
            <v>S_AT.2028.01</v>
          </cell>
          <cell r="S193">
            <v>0</v>
          </cell>
          <cell r="T193">
            <v>0</v>
          </cell>
          <cell r="U193">
            <v>0</v>
          </cell>
          <cell r="W193">
            <v>0</v>
          </cell>
          <cell r="Y193">
            <v>0</v>
          </cell>
          <cell r="Z193">
            <v>0</v>
          </cell>
          <cell r="AA193">
            <v>0</v>
          </cell>
          <cell r="AE193">
            <v>0</v>
          </cell>
          <cell r="AF193">
            <v>0</v>
          </cell>
          <cell r="AG193">
            <v>0</v>
          </cell>
          <cell r="AI193">
            <v>0</v>
          </cell>
          <cell r="AK193">
            <v>0</v>
          </cell>
          <cell r="AL193">
            <v>0</v>
          </cell>
          <cell r="AM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</v>
          </cell>
          <cell r="BA193">
            <v>0</v>
          </cell>
          <cell r="BC193">
            <v>0</v>
          </cell>
          <cell r="BD193">
            <v>0</v>
          </cell>
          <cell r="BE193">
            <v>0</v>
          </cell>
          <cell r="BL193" t="str">
            <v>исключен 1 ед АГП в связи включением в ИПР других приоритетных объектов, изменение ставки НДС</v>
          </cell>
        </row>
        <row r="194">
          <cell r="B194" t="str">
            <v xml:space="preserve">Приобретение легкового автомобиля </v>
          </cell>
          <cell r="C194" t="str">
            <v>S_AT.2028.02</v>
          </cell>
          <cell r="S194">
            <v>0</v>
          </cell>
          <cell r="T194">
            <v>0</v>
          </cell>
          <cell r="U194">
            <v>0</v>
          </cell>
          <cell r="W194">
            <v>0</v>
          </cell>
          <cell r="Y194">
            <v>0</v>
          </cell>
          <cell r="Z194">
            <v>0</v>
          </cell>
          <cell r="AA194">
            <v>0</v>
          </cell>
          <cell r="AE194">
            <v>0</v>
          </cell>
          <cell r="AF194">
            <v>0</v>
          </cell>
          <cell r="AG194">
            <v>0</v>
          </cell>
          <cell r="AI194">
            <v>0</v>
          </cell>
          <cell r="AK194">
            <v>0</v>
          </cell>
          <cell r="AL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5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5</v>
          </cell>
          <cell r="BA194">
            <v>0</v>
          </cell>
          <cell r="BC194">
            <v>0</v>
          </cell>
          <cell r="BD194">
            <v>0</v>
          </cell>
          <cell r="BE194">
            <v>0</v>
          </cell>
          <cell r="BL194" t="str">
            <v>изменение ставки НДС</v>
          </cell>
        </row>
        <row r="195">
          <cell r="B195" t="str">
            <v>Приобретение бригадного автомобиля</v>
          </cell>
          <cell r="C195" t="str">
            <v>S_AT.2028.03</v>
          </cell>
          <cell r="S195">
            <v>0</v>
          </cell>
          <cell r="T195">
            <v>0</v>
          </cell>
          <cell r="U195">
            <v>0</v>
          </cell>
          <cell r="W195">
            <v>0</v>
          </cell>
          <cell r="Y195">
            <v>0</v>
          </cell>
          <cell r="Z195">
            <v>0</v>
          </cell>
          <cell r="AA195">
            <v>0</v>
          </cell>
          <cell r="AE195">
            <v>0</v>
          </cell>
          <cell r="AF195">
            <v>0</v>
          </cell>
          <cell r="AG195">
            <v>0</v>
          </cell>
          <cell r="AI195">
            <v>0</v>
          </cell>
          <cell r="AK195">
            <v>0</v>
          </cell>
          <cell r="AL195">
            <v>0</v>
          </cell>
          <cell r="AM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3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3</v>
          </cell>
          <cell r="BA195">
            <v>0</v>
          </cell>
          <cell r="BC195">
            <v>0</v>
          </cell>
          <cell r="BD195">
            <v>0</v>
          </cell>
          <cell r="BE195">
            <v>0</v>
          </cell>
          <cell r="BL195" t="str">
            <v>изменение ставки НДС</v>
          </cell>
        </row>
        <row r="196">
          <cell r="B196" t="str">
            <v>Приобретение КАМАЗа</v>
          </cell>
          <cell r="C196" t="str">
            <v>S_AT.2028.04</v>
          </cell>
          <cell r="S196">
            <v>0</v>
          </cell>
          <cell r="T196">
            <v>0</v>
          </cell>
          <cell r="U196">
            <v>0</v>
          </cell>
          <cell r="W196">
            <v>0</v>
          </cell>
          <cell r="Y196">
            <v>0</v>
          </cell>
          <cell r="Z196">
            <v>0</v>
          </cell>
          <cell r="AA196">
            <v>0</v>
          </cell>
          <cell r="AE196">
            <v>0</v>
          </cell>
          <cell r="AF196">
            <v>0</v>
          </cell>
          <cell r="AG196">
            <v>0</v>
          </cell>
          <cell r="AI196">
            <v>0</v>
          </cell>
          <cell r="AK196">
            <v>0</v>
          </cell>
          <cell r="AL196">
            <v>0</v>
          </cell>
          <cell r="AM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1</v>
          </cell>
          <cell r="BA196">
            <v>0</v>
          </cell>
          <cell r="BC196">
            <v>0</v>
          </cell>
          <cell r="BD196">
            <v>0</v>
          </cell>
          <cell r="BE196">
            <v>0</v>
          </cell>
          <cell r="BL196" t="str">
            <v>изменение ставки НДС</v>
          </cell>
        </row>
        <row r="197">
          <cell r="B197" t="str">
            <v xml:space="preserve">Покупка Легкового автомобиля </v>
          </cell>
          <cell r="C197" t="str">
            <v>T_AT.2029.01</v>
          </cell>
          <cell r="S197">
            <v>0</v>
          </cell>
          <cell r="T197">
            <v>0</v>
          </cell>
          <cell r="U197">
            <v>0</v>
          </cell>
          <cell r="W197">
            <v>0</v>
          </cell>
          <cell r="Y197">
            <v>0</v>
          </cell>
          <cell r="Z197">
            <v>0</v>
          </cell>
          <cell r="AA197">
            <v>0</v>
          </cell>
          <cell r="AE197">
            <v>0</v>
          </cell>
          <cell r="AF197">
            <v>0</v>
          </cell>
          <cell r="AG197">
            <v>0</v>
          </cell>
          <cell r="AI197">
            <v>0</v>
          </cell>
          <cell r="AK197">
            <v>0</v>
          </cell>
          <cell r="AL197">
            <v>0</v>
          </cell>
          <cell r="AM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5</v>
          </cell>
          <cell r="BK197">
            <v>5</v>
          </cell>
          <cell r="BL197" t="str">
            <v>изменение ставки НДС</v>
          </cell>
        </row>
        <row r="198">
          <cell r="B198" t="str">
            <v>Приобретение а/м ремонтной-мастерской</v>
          </cell>
          <cell r="C198" t="str">
            <v>T_AT.2029.02</v>
          </cell>
          <cell r="S198">
            <v>0</v>
          </cell>
          <cell r="T198">
            <v>0</v>
          </cell>
          <cell r="U198">
            <v>0</v>
          </cell>
          <cell r="W198">
            <v>0</v>
          </cell>
          <cell r="Y198">
            <v>0</v>
          </cell>
          <cell r="Z198">
            <v>0</v>
          </cell>
          <cell r="AA198">
            <v>0</v>
          </cell>
          <cell r="AE198">
            <v>0</v>
          </cell>
          <cell r="AF198">
            <v>0</v>
          </cell>
          <cell r="AG198">
            <v>0</v>
          </cell>
          <cell r="AI198">
            <v>0</v>
          </cell>
          <cell r="AK198">
            <v>0</v>
          </cell>
          <cell r="AL198">
            <v>0</v>
          </cell>
          <cell r="AM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1</v>
          </cell>
          <cell r="BK198">
            <v>1</v>
          </cell>
          <cell r="BL198" t="str">
            <v>изменение ставки НДС</v>
          </cell>
        </row>
        <row r="199">
          <cell r="B199" t="str">
            <v>Приобретение автогидроподъемника</v>
          </cell>
          <cell r="C199" t="str">
            <v>T_AT.2029.03</v>
          </cell>
          <cell r="S199">
            <v>0</v>
          </cell>
          <cell r="T199">
            <v>0</v>
          </cell>
          <cell r="U199">
            <v>0</v>
          </cell>
          <cell r="W199">
            <v>0</v>
          </cell>
          <cell r="Y199">
            <v>0</v>
          </cell>
          <cell r="Z199">
            <v>0</v>
          </cell>
          <cell r="AA199">
            <v>0</v>
          </cell>
          <cell r="AE199">
            <v>0</v>
          </cell>
          <cell r="AF199">
            <v>0</v>
          </cell>
          <cell r="AG199">
            <v>0</v>
          </cell>
          <cell r="AI199">
            <v>0</v>
          </cell>
          <cell r="AK199">
            <v>0</v>
          </cell>
          <cell r="AL199">
            <v>0</v>
          </cell>
          <cell r="AM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1</v>
          </cell>
          <cell r="BK199">
            <v>1</v>
          </cell>
          <cell r="BL199" t="str">
            <v>изменение ставки НДС</v>
          </cell>
        </row>
        <row r="200">
          <cell r="B200" t="str">
            <v>Приобретение бригадного автомобиля</v>
          </cell>
          <cell r="C200" t="str">
            <v>T_AT.2029.04</v>
          </cell>
          <cell r="S200">
            <v>0</v>
          </cell>
          <cell r="T200">
            <v>0</v>
          </cell>
          <cell r="U200">
            <v>0</v>
          </cell>
          <cell r="W200">
            <v>0</v>
          </cell>
          <cell r="Y200">
            <v>0</v>
          </cell>
          <cell r="Z200">
            <v>0</v>
          </cell>
          <cell r="AA200">
            <v>0</v>
          </cell>
          <cell r="AE200">
            <v>0</v>
          </cell>
          <cell r="AF200">
            <v>0</v>
          </cell>
          <cell r="AG200">
            <v>0</v>
          </cell>
          <cell r="AI200">
            <v>0</v>
          </cell>
          <cell r="AK200">
            <v>0</v>
          </cell>
          <cell r="AL200">
            <v>0</v>
          </cell>
          <cell r="AM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3</v>
          </cell>
          <cell r="BK200">
            <v>3</v>
          </cell>
          <cell r="BL200" t="str">
            <v>изменение ставки НДС</v>
          </cell>
        </row>
        <row r="201">
          <cell r="B201" t="str">
            <v>Приобретение тягача</v>
          </cell>
          <cell r="C201" t="str">
            <v>T_AT.2029.05</v>
          </cell>
          <cell r="S201">
            <v>0</v>
          </cell>
          <cell r="T201">
            <v>0</v>
          </cell>
          <cell r="U201">
            <v>0</v>
          </cell>
          <cell r="W201">
            <v>0</v>
          </cell>
          <cell r="Y201">
            <v>0</v>
          </cell>
          <cell r="Z201">
            <v>0</v>
          </cell>
          <cell r="AA201">
            <v>0</v>
          </cell>
          <cell r="AE201">
            <v>0</v>
          </cell>
          <cell r="AF201">
            <v>0</v>
          </cell>
          <cell r="AG201">
            <v>0</v>
          </cell>
          <cell r="AI201">
            <v>0</v>
          </cell>
          <cell r="AK201">
            <v>0</v>
          </cell>
          <cell r="AL201">
            <v>0</v>
          </cell>
          <cell r="AM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1</v>
          </cell>
          <cell r="BK201">
            <v>1</v>
          </cell>
          <cell r="BL201" t="str">
            <v>изменение ставки НДС</v>
          </cell>
        </row>
        <row r="202">
          <cell r="B202" t="str">
            <v>Приобретение  бортового полуприцепа</v>
          </cell>
          <cell r="C202" t="str">
            <v>T_AT.2029.06</v>
          </cell>
          <cell r="S202">
            <v>0</v>
          </cell>
          <cell r="T202">
            <v>0</v>
          </cell>
          <cell r="U202">
            <v>0</v>
          </cell>
          <cell r="W202">
            <v>0</v>
          </cell>
          <cell r="Y202">
            <v>0</v>
          </cell>
          <cell r="Z202">
            <v>0</v>
          </cell>
          <cell r="AA202">
            <v>0</v>
          </cell>
          <cell r="AE202">
            <v>0</v>
          </cell>
          <cell r="AF202">
            <v>0</v>
          </cell>
          <cell r="AG202">
            <v>0</v>
          </cell>
          <cell r="AI202">
            <v>0</v>
          </cell>
          <cell r="AK202">
            <v>0</v>
          </cell>
          <cell r="AL202">
            <v>0</v>
          </cell>
          <cell r="AM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1</v>
          </cell>
          <cell r="BK202">
            <v>1</v>
          </cell>
          <cell r="BL202" t="str">
            <v>изменение ставки НДС</v>
          </cell>
        </row>
        <row r="205">
          <cell r="B205" t="str">
            <v>Приобретение прочих основных средств</v>
          </cell>
        </row>
        <row r="206">
          <cell r="B206" t="str">
            <v>Приобретение прочих основных средств</v>
          </cell>
          <cell r="C206" t="str">
            <v>Q_ПС.2026.02</v>
          </cell>
          <cell r="Q206">
            <v>0</v>
          </cell>
          <cell r="S206">
            <v>0</v>
          </cell>
          <cell r="T206">
            <v>0</v>
          </cell>
          <cell r="U206">
            <v>9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9</v>
          </cell>
          <cell r="AC206">
            <v>0</v>
          </cell>
          <cell r="AE206">
            <v>0</v>
          </cell>
          <cell r="AF206">
            <v>0</v>
          </cell>
          <cell r="AG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L206" t="str">
            <v>изменение перечня и стоимости приобретаемых средств, изменение ставки НДС</v>
          </cell>
        </row>
        <row r="207">
          <cell r="B207" t="str">
            <v>Приобретение прочих основных средств</v>
          </cell>
          <cell r="C207" t="str">
            <v>R_ПС.2027.02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C207">
            <v>0</v>
          </cell>
          <cell r="AE207">
            <v>0</v>
          </cell>
          <cell r="AF207">
            <v>0</v>
          </cell>
          <cell r="AG207">
            <v>12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13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L207" t="str">
            <v>изменение перечня и стоимости приобретаемых средств, изменение ставки НДС</v>
          </cell>
        </row>
        <row r="208">
          <cell r="B208" t="str">
            <v>Приобретение прочих основных средств</v>
          </cell>
          <cell r="C208" t="str">
            <v>S_ПС.2028.02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C208">
            <v>0</v>
          </cell>
          <cell r="AE208">
            <v>0</v>
          </cell>
          <cell r="AF208">
            <v>0</v>
          </cell>
          <cell r="AG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24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24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L208" t="str">
            <v>изменение ставки НДС</v>
          </cell>
        </row>
        <row r="209">
          <cell r="B209" t="str">
            <v>Приобретение прочих основных средств</v>
          </cell>
          <cell r="C209" t="str">
            <v>T_ПС.2029.02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C209">
            <v>0</v>
          </cell>
          <cell r="AE209">
            <v>0</v>
          </cell>
          <cell r="AF209">
            <v>0</v>
          </cell>
          <cell r="AG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18</v>
          </cell>
          <cell r="BK209">
            <v>18</v>
          </cell>
          <cell r="BL209" t="str">
            <v>изменение ставки НДС</v>
          </cell>
        </row>
        <row r="210">
          <cell r="B210" t="str">
            <v>Приобретение оргтехники</v>
          </cell>
          <cell r="C210" t="str">
            <v>Q_ПС.2026.01</v>
          </cell>
          <cell r="Q210">
            <v>0</v>
          </cell>
          <cell r="S210">
            <v>0</v>
          </cell>
          <cell r="T210">
            <v>0</v>
          </cell>
          <cell r="U210">
            <v>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15</v>
          </cell>
          <cell r="AC210">
            <v>0</v>
          </cell>
          <cell r="AE210">
            <v>0</v>
          </cell>
          <cell r="AF210">
            <v>0</v>
          </cell>
          <cell r="AG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L210" t="str">
            <v>изменение перечня и стоимости приобретаемой оргтехники, изменение ставки НДС</v>
          </cell>
        </row>
        <row r="211">
          <cell r="B211" t="str">
            <v>Приобретение оргтехники</v>
          </cell>
          <cell r="C211" t="str">
            <v>R_ПС.2027.01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C211">
            <v>0</v>
          </cell>
          <cell r="AE211">
            <v>0</v>
          </cell>
          <cell r="AF211">
            <v>0</v>
          </cell>
          <cell r="AG211">
            <v>13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13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L211" t="str">
            <v>изменение ставки НДС</v>
          </cell>
        </row>
        <row r="212">
          <cell r="B212" t="str">
            <v>Приобретение оргтехники</v>
          </cell>
          <cell r="C212" t="str">
            <v>S_ПС.2028.01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C212">
            <v>0</v>
          </cell>
          <cell r="AE212">
            <v>0</v>
          </cell>
          <cell r="AF212">
            <v>0</v>
          </cell>
          <cell r="AG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28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28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L212" t="str">
            <v>изменение ставки НДС</v>
          </cell>
        </row>
        <row r="213">
          <cell r="B213" t="str">
            <v>Приобретение оргтехники</v>
          </cell>
          <cell r="C213" t="str">
            <v>T_ПС.2029.01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C213">
            <v>0</v>
          </cell>
          <cell r="AE213">
            <v>0</v>
          </cell>
          <cell r="AF213">
            <v>0</v>
          </cell>
          <cell r="AG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49</v>
          </cell>
          <cell r="BK213">
            <v>49</v>
          </cell>
          <cell r="BL213" t="str">
            <v>изменение ставки НДС</v>
          </cell>
        </row>
        <row r="216">
          <cell r="B216" t="str">
            <v>Консолидация электросетевых активов</v>
          </cell>
        </row>
        <row r="217">
          <cell r="B217" t="str">
            <v>Покупка обьектов электросетевого хозяйства</v>
          </cell>
          <cell r="C217" t="str">
            <v>Q_ПО.2026.01</v>
          </cell>
          <cell r="W217">
            <v>3.26</v>
          </cell>
          <cell r="X217">
            <v>0</v>
          </cell>
          <cell r="Y217">
            <v>10.11</v>
          </cell>
          <cell r="Z217">
            <v>0</v>
          </cell>
          <cell r="AA217">
            <v>0</v>
          </cell>
        </row>
        <row r="220">
          <cell r="B220" t="str">
            <v>ПИР для строительства будущих лет</v>
          </cell>
        </row>
        <row r="221">
          <cell r="B221" t="str">
            <v>ПИР на АСУ ТП</v>
          </cell>
          <cell r="C221" t="str">
            <v>Q_ПИР.2026.01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BL221" t="str">
            <v>уточнение и актуализация технических заданий на проектирование, изменение ставки НДС</v>
          </cell>
        </row>
        <row r="222">
          <cell r="B222" t="str">
            <v>ПИР на модернизацию РП-48 РК-10кВ в части установки комплекса дуговой защиты</v>
          </cell>
          <cell r="C222" t="str">
            <v>Q_ПИР.2026.02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BL222" t="str">
            <v>уточнение и актуализация технических заданий на проектирование, изменение ставки НДС</v>
          </cell>
        </row>
        <row r="223">
          <cell r="B223" t="str">
            <v>ПИР модернизацию РП-36 РК-10кВ в части установки комплекса дуговой защиты</v>
          </cell>
          <cell r="C223" t="str">
            <v>Q_ПИР.2026.03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BL223" t="str">
            <v>уточнение и актуализация технических заданий на проектирование, изменение ставки НДС</v>
          </cell>
        </row>
        <row r="224">
          <cell r="B224" t="str">
            <v>ПИР на строительство электрических сетей КЛ-10кВ от РТП в районе ТП-367 - ТП-80</v>
          </cell>
          <cell r="C224" t="str">
            <v>Q_ПИР.2026.04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BL224" t="str">
            <v>уточнение и актуализация технических заданий на проектирование, изменение ставки НДС</v>
          </cell>
        </row>
        <row r="225">
          <cell r="B225" t="str">
            <v>ПИР Реконструкция и развитие информационных систем и линий связи АСУ ТП</v>
          </cell>
          <cell r="C225" t="str">
            <v>Q_ПИР.2026.06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BL225" t="str">
            <v>уточнение и актуализация технических заданий на проектирование, изменение ставки НДС</v>
          </cell>
        </row>
        <row r="226">
          <cell r="B226" t="str">
            <v>ПИР.  Реконструкция линейного объекта 2КЛ-10кВ РП-22-ТП-562 по проспекту Строителей, г.Пенза (2 этап)</v>
          </cell>
          <cell r="C226" t="str">
            <v>Q_ПИР.2026.07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BL226" t="str">
            <v>уточнение и актуализация технических заданий на проектирование, изменение ставки НДС</v>
          </cell>
        </row>
        <row r="227">
          <cell r="B227" t="str">
            <v>ПИР.Реконструкция линейного объекта КЛ-6кВ ТП-2130-ТП-73 по ул.Аустрина, г.Пенза</v>
          </cell>
          <cell r="C227" t="str">
            <v>Q_ПИР.2026.08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BL227" t="str">
            <v>уточнение и актуализация технических заданий на проектирование, изменение ставки НДС</v>
          </cell>
        </row>
        <row r="228">
          <cell r="B228" t="str">
            <v>ПИР. Реконструкция линейного объекта 2КЛ-6 кВ ПС Маяк – ТП-329 по ул. 1-й Порядок, г.Пенза</v>
          </cell>
          <cell r="C228" t="str">
            <v>Q_ПИР.2026.09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BL228" t="str">
            <v>уточнение и актуализация технических заданий на проектирование, изменение ставки НДС</v>
          </cell>
        </row>
        <row r="229">
          <cell r="B229" t="str">
            <v>ПИР. Реконструкция участка КЛ-10кВ ПС 110/10кВ "новозападная" (ф.3) -РП-61 по ул.Окружной (дублер), г.Пенза</v>
          </cell>
          <cell r="C229" t="str">
            <v>Q_ПИР.2026.10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BL229" t="str">
            <v>уточнение и актуализация технических заданий на проектирование, изменение ставки НДС</v>
          </cell>
        </row>
        <row r="230">
          <cell r="B230" t="str">
            <v>ПИР.  Реконструкция КЛ-6кВ ТП-6-ТП-3 в районе проспекта Победы, г.Пенза</v>
          </cell>
          <cell r="C230" t="str">
            <v>Q_ПИР.2026.11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BL230" t="str">
            <v>уточнение и актуализация технических заданий на проектирование, изменение ставки НДС</v>
          </cell>
        </row>
        <row r="231">
          <cell r="B231" t="str">
            <v>ПИР. Реконструкция эдектроснабжения СНТ "Дубрава" мкр.Ахуны, г. Пенза (1,2 этап)</v>
          </cell>
          <cell r="C231" t="str">
            <v>Q_ПИР.2026.12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BL231">
            <v>0</v>
          </cell>
        </row>
        <row r="232">
          <cell r="B232" t="str">
            <v>ПИР на проектирование модернизации РП-11 РУ-10кВ в части установки комплекса дуговой защиты</v>
          </cell>
          <cell r="C232" t="str">
            <v>R_ПИР.2027.02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BL232" t="str">
            <v>изменение сметной стоимости без  перерасчета смет, изменение ставки НДС</v>
          </cell>
        </row>
        <row r="233">
          <cell r="B233" t="str">
            <v>ПИР на проектирование модернизации РП-12 РУ-10кВ в части установки комплекса дуговой защиты</v>
          </cell>
          <cell r="C233" t="str">
            <v>R_ПИР.2027.03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BL233" t="str">
            <v>изменение сметной стоимости без  перерасчета смет, изменение ставки НДС</v>
          </cell>
        </row>
        <row r="234">
          <cell r="B234" t="str">
            <v>ПИР на проектирование модернизации РП-17 РУ-10кВ в части установки комплекса дуговой защиты</v>
          </cell>
          <cell r="C234" t="str">
            <v>R_ПИР.2027.04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BL234" t="str">
            <v>изменение сметной стоимости без  перерасчета смет, изменение ставки НДС</v>
          </cell>
        </row>
        <row r="235">
          <cell r="B235" t="str">
            <v>ПИР на проектирование модернизации РП-25 РУ-10кВ в части установки комплекса дуговой защиты</v>
          </cell>
          <cell r="C235" t="str">
            <v>R_ПИР.2027.05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BL235" t="str">
            <v>изменение сметной стоимости без  перерасчета смет, изменение ставки НДС</v>
          </cell>
        </row>
        <row r="236">
          <cell r="B236" t="str">
            <v>ПИР. АСУ ТП АО «Пензенская горэлектросеть"</v>
          </cell>
          <cell r="C236" t="str">
            <v>R_ПИР.2027.06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BL236" t="str">
            <v>изменение сметной стоимости без  перерасчета смет, изменение ставки НДС</v>
          </cell>
        </row>
        <row r="237">
          <cell r="B237" t="str">
            <v>ПИР. Реконструкция линейного объекта 2КЛ-10 кВ РП-25 - ТП-797 по проспекту Строителей, г. Пенза</v>
          </cell>
          <cell r="C237" t="str">
            <v>R_ПИР.2027.07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BL237" t="str">
            <v>изменение сметной стоимости без  перерасчета смет, изменение ставки НДС</v>
          </cell>
        </row>
        <row r="238">
          <cell r="B238" t="str">
            <v>ПИР. Реконструкция линейного объекта 2КЛ-10 кВ РП-2002 – ТП-2346  по ул. Герцена, г. Пенза</v>
          </cell>
          <cell r="C238" t="str">
            <v>R_ПИР.2027.08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BL238" t="str">
            <v>изменение сметной стоимости без  перерасчета смет, изменение ставки НДС</v>
          </cell>
        </row>
        <row r="239">
          <cell r="B239" t="str">
            <v>ПИР. Реконструкция линейного объекта 2КЛ-10 кВ ТП-67-Тп-68 в районе ул.Бакунина</v>
          </cell>
          <cell r="C239" t="str">
            <v>R_ПИР.2027.09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BL239" t="str">
            <v>изменение сметной стоимости без  перерасчета смет, изменение ставки НДС</v>
          </cell>
        </row>
        <row r="240">
          <cell r="B240" t="str">
            <v xml:space="preserve">ПИР. АСУ ТП АО «Пензенская горэлектросеть" </v>
          </cell>
          <cell r="C240" t="str">
            <v>S_ПИР.2028.01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BL240" t="str">
            <v>изменение сметной стоимости без  перерасчета смет, изменение ставки НДС</v>
          </cell>
        </row>
        <row r="241">
          <cell r="B241" t="str">
            <v>ПИР. Реконструкция линейного объекта КЛ-10кВ ПС "Арбеково" ф.23 - ТП-9 в районе ул. Мусоргского, г.Пенза</v>
          </cell>
          <cell r="C241" t="str">
            <v>S_ПИР.2028.02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BL241" t="str">
            <v>изменение сметной стоимости без  перерасчета смет, изменение ставки НДС</v>
          </cell>
        </row>
        <row r="242">
          <cell r="B242" t="str">
            <v>ПИР. Реконструкция линейного объекта КЛ-10кВ ПС "Терновка" ф.34 - ТП-10 в районе ул. Центральной, г.Пенза</v>
          </cell>
          <cell r="C242" t="str">
            <v>S_ПИР.2028.03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BL242" t="str">
            <v>изменение сметной стоимости без  перерасчета смет, изменение ставки НДС</v>
          </cell>
        </row>
        <row r="243">
          <cell r="B243" t="str">
            <v>ПИР АСУ ТП АО "Пензенская горэлектросеть" (10 шт)</v>
          </cell>
          <cell r="C243" t="str">
            <v>T_ПИР.2029.01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L243" t="str">
            <v>изменение сметной стоимости без  перерасчета смет, изменение ставки НДС</v>
          </cell>
        </row>
        <row r="245">
          <cell r="B245" t="str">
            <v>Строительство зданий и сооружений</v>
          </cell>
          <cell r="C24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Y245"/>
  <sheetViews>
    <sheetView tabSelected="1" view="pageBreakPreview" zoomScale="55" zoomScaleNormal="100" zoomScaleSheetLayoutView="55" workbookViewId="0">
      <pane ySplit="11" topLeftCell="A12" activePane="bottomLeft" state="frozen"/>
      <selection pane="bottomLeft" activeCell="AJ23" sqref="AJ23"/>
    </sheetView>
  </sheetViews>
  <sheetFormatPr defaultColWidth="9" defaultRowHeight="15.75"/>
  <cols>
    <col min="1" max="1" width="11.375" style="1" customWidth="1"/>
    <col min="2" max="2" width="46.375" style="1" customWidth="1"/>
    <col min="3" max="3" width="17.25" style="1" customWidth="1"/>
    <col min="4" max="4" width="9.75" style="1" customWidth="1"/>
    <col min="5" max="5" width="6" style="1" customWidth="1"/>
    <col min="6" max="6" width="6.875" style="1" customWidth="1"/>
    <col min="7" max="7" width="6.375" style="1" customWidth="1"/>
    <col min="8" max="8" width="6.625" style="1" customWidth="1"/>
    <col min="9" max="9" width="5.875" style="1" customWidth="1"/>
    <col min="10" max="10" width="7.75" style="1" customWidth="1"/>
    <col min="11" max="11" width="9.125" style="1" customWidth="1"/>
    <col min="12" max="12" width="6" style="1" customWidth="1"/>
    <col min="13" max="13" width="7" style="1" customWidth="1"/>
    <col min="14" max="14" width="6" style="1" customWidth="1"/>
    <col min="15" max="15" width="9.125" style="1" customWidth="1"/>
    <col min="16" max="16" width="6" style="1" customWidth="1"/>
    <col min="17" max="17" width="12" style="1" customWidth="1"/>
    <col min="18" max="37" width="6" style="1" customWidth="1"/>
    <col min="38" max="38" width="6.625" style="1" customWidth="1"/>
    <col min="39" max="39" width="7.125" style="1" customWidth="1"/>
    <col min="40" max="42" width="6" style="1" customWidth="1"/>
    <col min="43" max="43" width="7.625" style="2" customWidth="1"/>
    <col min="44" max="44" width="6" style="1" customWidth="1"/>
    <col min="45" max="45" width="9.625" style="1" customWidth="1"/>
    <col min="46" max="51" width="6" style="1" customWidth="1"/>
    <col min="52" max="52" width="6.625" style="1" customWidth="1"/>
    <col min="53" max="56" width="6" style="1" customWidth="1"/>
    <col min="57" max="57" width="6.875" style="1" customWidth="1"/>
    <col min="58" max="58" width="6" style="1" customWidth="1"/>
    <col min="59" max="59" width="8.25" style="1" customWidth="1"/>
    <col min="60" max="65" width="6" style="1" customWidth="1"/>
    <col min="66" max="66" width="6.625" style="1" customWidth="1"/>
    <col min="67" max="70" width="6" style="1" customWidth="1"/>
    <col min="71" max="71" width="6.5" style="1" bestFit="1" customWidth="1"/>
    <col min="72" max="72" width="6" style="1" customWidth="1"/>
    <col min="73" max="73" width="7.375" style="1" customWidth="1"/>
    <col min="74" max="79" width="6" style="1" customWidth="1"/>
    <col min="80" max="80" width="6.5" style="1" bestFit="1" customWidth="1"/>
    <col min="81" max="86" width="6" style="1" customWidth="1"/>
    <col min="87" max="87" width="7.625" style="1" customWidth="1"/>
    <col min="88" max="88" width="8.375" style="1" bestFit="1" customWidth="1"/>
    <col min="89" max="89" width="6" style="1" customWidth="1"/>
    <col min="90" max="90" width="7.5" style="1" customWidth="1"/>
    <col min="91" max="91" width="6" style="1" customWidth="1"/>
    <col min="92" max="92" width="6.625" style="1" bestFit="1" customWidth="1"/>
    <col min="93" max="93" width="6" style="1" customWidth="1"/>
    <col min="94" max="94" width="7.5" style="1" customWidth="1"/>
    <col min="95" max="95" width="6.5" style="1" customWidth="1"/>
    <col min="96" max="96" width="6" style="1" customWidth="1"/>
    <col min="97" max="97" width="6.875" style="1" customWidth="1"/>
    <col min="98" max="98" width="6" style="1" customWidth="1"/>
    <col min="99" max="99" width="9.125" style="1" customWidth="1"/>
    <col min="100" max="100" width="6" style="1" customWidth="1"/>
    <col min="101" max="101" width="8.375" style="1" customWidth="1"/>
    <col min="102" max="102" width="23.25" style="79" customWidth="1"/>
    <col min="103" max="112" width="5" style="2" customWidth="1"/>
    <col min="113" max="16384" width="9" style="2"/>
  </cols>
  <sheetData>
    <row r="1" spans="1:103" ht="18.75">
      <c r="CW1" s="3"/>
      <c r="CX1" s="4" t="s">
        <v>0</v>
      </c>
    </row>
    <row r="2" spans="1:103" ht="18.75">
      <c r="CP2" s="3"/>
      <c r="CR2" s="5" t="s">
        <v>1</v>
      </c>
      <c r="CS2" s="5"/>
      <c r="CT2" s="5"/>
      <c r="CU2" s="5"/>
      <c r="CV2" s="5"/>
      <c r="CW2" s="5"/>
      <c r="CX2" s="5"/>
    </row>
    <row r="3" spans="1:103" ht="18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7"/>
      <c r="CQ3" s="6"/>
      <c r="CR3" s="8" t="s">
        <v>2</v>
      </c>
      <c r="CS3" s="8"/>
      <c r="CT3" s="8"/>
      <c r="CU3" s="8"/>
      <c r="CV3" s="8"/>
      <c r="CW3" s="8"/>
      <c r="CX3" s="8"/>
    </row>
    <row r="4" spans="1:103" ht="19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7"/>
      <c r="CQ4" s="6"/>
      <c r="CR4" s="6"/>
      <c r="CS4" s="6"/>
      <c r="CT4" s="8" t="str">
        <f>'[1]6'!BI4</f>
        <v>от __________ 2026 года №______</v>
      </c>
      <c r="CU4" s="8"/>
      <c r="CV4" s="8"/>
      <c r="CW4" s="8"/>
      <c r="CX4" s="8"/>
    </row>
    <row r="5" spans="1:103" ht="22.5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10"/>
    </row>
    <row r="6" spans="1:103" ht="23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2"/>
      <c r="CY6" s="13"/>
    </row>
    <row r="7" spans="1:10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0"/>
    </row>
    <row r="8" spans="1:103" ht="33.75" customHeight="1">
      <c r="A8" s="15" t="s">
        <v>5</v>
      </c>
      <c r="B8" s="15" t="s">
        <v>6</v>
      </c>
      <c r="C8" s="15" t="s">
        <v>7</v>
      </c>
      <c r="D8" s="16" t="s">
        <v>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7" t="s">
        <v>9</v>
      </c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9"/>
      <c r="AF8" s="20" t="s">
        <v>10</v>
      </c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1"/>
      <c r="CX8" s="16" t="s">
        <v>11</v>
      </c>
    </row>
    <row r="9" spans="1:103" ht="29.25" customHeight="1">
      <c r="A9" s="15"/>
      <c r="B9" s="15"/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2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4"/>
      <c r="AF9" s="25" t="s">
        <v>12</v>
      </c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 t="s">
        <v>13</v>
      </c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 t="s">
        <v>14</v>
      </c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 t="s">
        <v>15</v>
      </c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16" t="s">
        <v>16</v>
      </c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</row>
    <row r="10" spans="1:103" ht="45" customHeight="1">
      <c r="A10" s="15"/>
      <c r="B10" s="15"/>
      <c r="C10" s="15"/>
      <c r="D10" s="25" t="s">
        <v>17</v>
      </c>
      <c r="E10" s="25"/>
      <c r="F10" s="25"/>
      <c r="G10" s="25"/>
      <c r="H10" s="25"/>
      <c r="I10" s="25"/>
      <c r="J10" s="25"/>
      <c r="K10" s="15" t="s">
        <v>18</v>
      </c>
      <c r="L10" s="15"/>
      <c r="M10" s="15"/>
      <c r="N10" s="15"/>
      <c r="O10" s="15"/>
      <c r="P10" s="15"/>
      <c r="Q10" s="15"/>
      <c r="R10" s="25" t="s">
        <v>19</v>
      </c>
      <c r="S10" s="25"/>
      <c r="T10" s="25"/>
      <c r="U10" s="25"/>
      <c r="V10" s="25"/>
      <c r="W10" s="25"/>
      <c r="X10" s="25"/>
      <c r="Y10" s="15" t="s">
        <v>20</v>
      </c>
      <c r="Z10" s="15"/>
      <c r="AA10" s="15"/>
      <c r="AB10" s="15"/>
      <c r="AC10" s="15"/>
      <c r="AD10" s="15"/>
      <c r="AE10" s="15"/>
      <c r="AF10" s="25" t="s">
        <v>17</v>
      </c>
      <c r="AG10" s="25"/>
      <c r="AH10" s="25"/>
      <c r="AI10" s="25"/>
      <c r="AJ10" s="25"/>
      <c r="AK10" s="25"/>
      <c r="AL10" s="25"/>
      <c r="AM10" s="15" t="s">
        <v>18</v>
      </c>
      <c r="AN10" s="15"/>
      <c r="AO10" s="15"/>
      <c r="AP10" s="15"/>
      <c r="AQ10" s="15"/>
      <c r="AR10" s="15"/>
      <c r="AS10" s="15"/>
      <c r="AT10" s="25" t="s">
        <v>17</v>
      </c>
      <c r="AU10" s="25"/>
      <c r="AV10" s="25"/>
      <c r="AW10" s="25"/>
      <c r="AX10" s="25"/>
      <c r="AY10" s="25"/>
      <c r="AZ10" s="25"/>
      <c r="BA10" s="15" t="str">
        <f>AM10</f>
        <v>Предложение по корректировке утвержденного плана</v>
      </c>
      <c r="BB10" s="15"/>
      <c r="BC10" s="15"/>
      <c r="BD10" s="15"/>
      <c r="BE10" s="15"/>
      <c r="BF10" s="15"/>
      <c r="BG10" s="15"/>
      <c r="BH10" s="25" t="s">
        <v>17</v>
      </c>
      <c r="BI10" s="25"/>
      <c r="BJ10" s="25"/>
      <c r="BK10" s="25"/>
      <c r="BL10" s="25"/>
      <c r="BM10" s="25"/>
      <c r="BN10" s="25"/>
      <c r="BO10" s="15" t="s">
        <v>18</v>
      </c>
      <c r="BP10" s="15"/>
      <c r="BQ10" s="15"/>
      <c r="BR10" s="15"/>
      <c r="BS10" s="15"/>
      <c r="BT10" s="15"/>
      <c r="BU10" s="15"/>
      <c r="BV10" s="25" t="s">
        <v>17</v>
      </c>
      <c r="BW10" s="25"/>
      <c r="BX10" s="25"/>
      <c r="BY10" s="25"/>
      <c r="BZ10" s="25"/>
      <c r="CA10" s="25"/>
      <c r="CB10" s="25"/>
      <c r="CC10" s="15" t="s">
        <v>18</v>
      </c>
      <c r="CD10" s="15"/>
      <c r="CE10" s="15"/>
      <c r="CF10" s="15"/>
      <c r="CG10" s="15"/>
      <c r="CH10" s="15"/>
      <c r="CI10" s="15"/>
      <c r="CJ10" s="25" t="s">
        <v>17</v>
      </c>
      <c r="CK10" s="25"/>
      <c r="CL10" s="25"/>
      <c r="CM10" s="25"/>
      <c r="CN10" s="25"/>
      <c r="CO10" s="25"/>
      <c r="CP10" s="25"/>
      <c r="CQ10" s="15" t="s">
        <v>18</v>
      </c>
      <c r="CR10" s="15"/>
      <c r="CS10" s="15"/>
      <c r="CT10" s="15"/>
      <c r="CU10" s="15"/>
      <c r="CV10" s="15"/>
      <c r="CW10" s="15"/>
      <c r="CX10" s="16"/>
    </row>
    <row r="11" spans="1:103" ht="60.75" customHeight="1">
      <c r="A11" s="15"/>
      <c r="B11" s="15"/>
      <c r="C11" s="15"/>
      <c r="D11" s="26" t="s">
        <v>21</v>
      </c>
      <c r="E11" s="26" t="s">
        <v>22</v>
      </c>
      <c r="F11" s="26" t="s">
        <v>23</v>
      </c>
      <c r="G11" s="26" t="s">
        <v>24</v>
      </c>
      <c r="H11" s="26" t="s">
        <v>25</v>
      </c>
      <c r="I11" s="26" t="s">
        <v>26</v>
      </c>
      <c r="J11" s="27" t="s">
        <v>27</v>
      </c>
      <c r="K11" s="26" t="s">
        <v>21</v>
      </c>
      <c r="L11" s="26" t="s">
        <v>22</v>
      </c>
      <c r="M11" s="26" t="s">
        <v>23</v>
      </c>
      <c r="N11" s="26" t="s">
        <v>24</v>
      </c>
      <c r="O11" s="26" t="s">
        <v>25</v>
      </c>
      <c r="P11" s="26" t="s">
        <v>26</v>
      </c>
      <c r="Q11" s="27" t="s">
        <v>27</v>
      </c>
      <c r="R11" s="26" t="s">
        <v>21</v>
      </c>
      <c r="S11" s="26" t="s">
        <v>22</v>
      </c>
      <c r="T11" s="26" t="s">
        <v>23</v>
      </c>
      <c r="U11" s="26" t="s">
        <v>24</v>
      </c>
      <c r="V11" s="26" t="s">
        <v>25</v>
      </c>
      <c r="W11" s="26" t="s">
        <v>26</v>
      </c>
      <c r="X11" s="27" t="s">
        <v>27</v>
      </c>
      <c r="Y11" s="26" t="s">
        <v>21</v>
      </c>
      <c r="Z11" s="26" t="s">
        <v>22</v>
      </c>
      <c r="AA11" s="26" t="s">
        <v>23</v>
      </c>
      <c r="AB11" s="26" t="s">
        <v>24</v>
      </c>
      <c r="AC11" s="26" t="s">
        <v>25</v>
      </c>
      <c r="AD11" s="26" t="s">
        <v>26</v>
      </c>
      <c r="AE11" s="27" t="s">
        <v>27</v>
      </c>
      <c r="AF11" s="26" t="s">
        <v>21</v>
      </c>
      <c r="AG11" s="26" t="s">
        <v>22</v>
      </c>
      <c r="AH11" s="26" t="s">
        <v>23</v>
      </c>
      <c r="AI11" s="26" t="s">
        <v>24</v>
      </c>
      <c r="AJ11" s="26" t="s">
        <v>25</v>
      </c>
      <c r="AK11" s="26" t="s">
        <v>26</v>
      </c>
      <c r="AL11" s="27" t="s">
        <v>27</v>
      </c>
      <c r="AM11" s="26" t="s">
        <v>21</v>
      </c>
      <c r="AN11" s="26" t="s">
        <v>22</v>
      </c>
      <c r="AO11" s="26" t="s">
        <v>23</v>
      </c>
      <c r="AP11" s="26" t="s">
        <v>24</v>
      </c>
      <c r="AQ11" s="26" t="s">
        <v>25</v>
      </c>
      <c r="AR11" s="26" t="s">
        <v>26</v>
      </c>
      <c r="AS11" s="27" t="s">
        <v>27</v>
      </c>
      <c r="AT11" s="26" t="s">
        <v>21</v>
      </c>
      <c r="AU11" s="26" t="s">
        <v>22</v>
      </c>
      <c r="AV11" s="26" t="s">
        <v>23</v>
      </c>
      <c r="AW11" s="26" t="s">
        <v>24</v>
      </c>
      <c r="AX11" s="26" t="s">
        <v>25</v>
      </c>
      <c r="AY11" s="26" t="s">
        <v>26</v>
      </c>
      <c r="AZ11" s="27" t="s">
        <v>27</v>
      </c>
      <c r="BA11" s="26" t="s">
        <v>21</v>
      </c>
      <c r="BB11" s="26" t="s">
        <v>22</v>
      </c>
      <c r="BC11" s="26" t="s">
        <v>23</v>
      </c>
      <c r="BD11" s="26" t="s">
        <v>24</v>
      </c>
      <c r="BE11" s="26" t="s">
        <v>25</v>
      </c>
      <c r="BF11" s="26" t="s">
        <v>26</v>
      </c>
      <c r="BG11" s="27" t="s">
        <v>27</v>
      </c>
      <c r="BH11" s="26" t="s">
        <v>21</v>
      </c>
      <c r="BI11" s="26" t="s">
        <v>22</v>
      </c>
      <c r="BJ11" s="26" t="s">
        <v>23</v>
      </c>
      <c r="BK11" s="26" t="s">
        <v>24</v>
      </c>
      <c r="BL11" s="26" t="s">
        <v>25</v>
      </c>
      <c r="BM11" s="26" t="s">
        <v>26</v>
      </c>
      <c r="BN11" s="27" t="s">
        <v>27</v>
      </c>
      <c r="BO11" s="26" t="s">
        <v>21</v>
      </c>
      <c r="BP11" s="26" t="s">
        <v>22</v>
      </c>
      <c r="BQ11" s="26" t="s">
        <v>23</v>
      </c>
      <c r="BR11" s="26" t="s">
        <v>24</v>
      </c>
      <c r="BS11" s="26" t="s">
        <v>25</v>
      </c>
      <c r="BT11" s="26" t="s">
        <v>26</v>
      </c>
      <c r="BU11" s="27" t="s">
        <v>27</v>
      </c>
      <c r="BV11" s="26" t="s">
        <v>21</v>
      </c>
      <c r="BW11" s="26" t="s">
        <v>22</v>
      </c>
      <c r="BX11" s="26" t="s">
        <v>23</v>
      </c>
      <c r="BY11" s="26" t="s">
        <v>24</v>
      </c>
      <c r="BZ11" s="26" t="s">
        <v>25</v>
      </c>
      <c r="CA11" s="26" t="s">
        <v>26</v>
      </c>
      <c r="CB11" s="27" t="s">
        <v>27</v>
      </c>
      <c r="CC11" s="26" t="s">
        <v>21</v>
      </c>
      <c r="CD11" s="26" t="s">
        <v>22</v>
      </c>
      <c r="CE11" s="26" t="s">
        <v>23</v>
      </c>
      <c r="CF11" s="26" t="s">
        <v>24</v>
      </c>
      <c r="CG11" s="26" t="s">
        <v>25</v>
      </c>
      <c r="CH11" s="26" t="s">
        <v>26</v>
      </c>
      <c r="CI11" s="27" t="s">
        <v>27</v>
      </c>
      <c r="CJ11" s="26" t="s">
        <v>21</v>
      </c>
      <c r="CK11" s="26" t="s">
        <v>22</v>
      </c>
      <c r="CL11" s="26" t="s">
        <v>23</v>
      </c>
      <c r="CM11" s="26" t="s">
        <v>24</v>
      </c>
      <c r="CN11" s="26" t="s">
        <v>25</v>
      </c>
      <c r="CO11" s="26" t="s">
        <v>26</v>
      </c>
      <c r="CP11" s="27" t="s">
        <v>27</v>
      </c>
      <c r="CQ11" s="26" t="s">
        <v>21</v>
      </c>
      <c r="CR11" s="26" t="s">
        <v>22</v>
      </c>
      <c r="CS11" s="26" t="s">
        <v>23</v>
      </c>
      <c r="CT11" s="26" t="s">
        <v>24</v>
      </c>
      <c r="CU11" s="26" t="s">
        <v>25</v>
      </c>
      <c r="CV11" s="26" t="s">
        <v>26</v>
      </c>
      <c r="CW11" s="27" t="s">
        <v>27</v>
      </c>
      <c r="CX11" s="16"/>
    </row>
    <row r="12" spans="1:103">
      <c r="A12" s="28">
        <v>1</v>
      </c>
      <c r="B12" s="28">
        <v>2</v>
      </c>
      <c r="C12" s="28">
        <v>3</v>
      </c>
      <c r="D12" s="28" t="s">
        <v>28</v>
      </c>
      <c r="E12" s="28" t="s">
        <v>29</v>
      </c>
      <c r="F12" s="28" t="s">
        <v>30</v>
      </c>
      <c r="G12" s="28" t="s">
        <v>31</v>
      </c>
      <c r="H12" s="28" t="s">
        <v>32</v>
      </c>
      <c r="I12" s="28" t="s">
        <v>33</v>
      </c>
      <c r="J12" s="28" t="s">
        <v>34</v>
      </c>
      <c r="K12" s="28" t="s">
        <v>35</v>
      </c>
      <c r="L12" s="28" t="s">
        <v>36</v>
      </c>
      <c r="M12" s="28" t="s">
        <v>37</v>
      </c>
      <c r="N12" s="28" t="s">
        <v>38</v>
      </c>
      <c r="O12" s="28" t="s">
        <v>39</v>
      </c>
      <c r="P12" s="28" t="s">
        <v>40</v>
      </c>
      <c r="Q12" s="28" t="s">
        <v>41</v>
      </c>
      <c r="R12" s="28" t="s">
        <v>42</v>
      </c>
      <c r="S12" s="28" t="s">
        <v>43</v>
      </c>
      <c r="T12" s="28" t="s">
        <v>44</v>
      </c>
      <c r="U12" s="28" t="s">
        <v>45</v>
      </c>
      <c r="V12" s="28" t="s">
        <v>46</v>
      </c>
      <c r="W12" s="28" t="s">
        <v>47</v>
      </c>
      <c r="X12" s="28" t="s">
        <v>48</v>
      </c>
      <c r="Y12" s="28" t="s">
        <v>49</v>
      </c>
      <c r="Z12" s="28" t="s">
        <v>50</v>
      </c>
      <c r="AA12" s="28" t="s">
        <v>51</v>
      </c>
      <c r="AB12" s="28" t="s">
        <v>52</v>
      </c>
      <c r="AC12" s="28" t="s">
        <v>53</v>
      </c>
      <c r="AD12" s="28" t="s">
        <v>54</v>
      </c>
      <c r="AE12" s="28" t="s">
        <v>55</v>
      </c>
      <c r="AF12" s="28" t="s">
        <v>56</v>
      </c>
      <c r="AG12" s="28" t="s">
        <v>57</v>
      </c>
      <c r="AH12" s="28" t="s">
        <v>58</v>
      </c>
      <c r="AI12" s="28" t="s">
        <v>59</v>
      </c>
      <c r="AJ12" s="28" t="s">
        <v>60</v>
      </c>
      <c r="AK12" s="28" t="s">
        <v>61</v>
      </c>
      <c r="AL12" s="28" t="s">
        <v>62</v>
      </c>
      <c r="AM12" s="28" t="s">
        <v>63</v>
      </c>
      <c r="AN12" s="28" t="s">
        <v>64</v>
      </c>
      <c r="AO12" s="28" t="s">
        <v>65</v>
      </c>
      <c r="AP12" s="28" t="s">
        <v>66</v>
      </c>
      <c r="AQ12" s="28" t="s">
        <v>67</v>
      </c>
      <c r="AR12" s="28" t="s">
        <v>68</v>
      </c>
      <c r="AS12" s="28" t="s">
        <v>69</v>
      </c>
      <c r="AT12" s="28" t="s">
        <v>70</v>
      </c>
      <c r="AU12" s="28" t="s">
        <v>71</v>
      </c>
      <c r="AV12" s="28" t="s">
        <v>72</v>
      </c>
      <c r="AW12" s="28" t="s">
        <v>73</v>
      </c>
      <c r="AX12" s="28" t="s">
        <v>74</v>
      </c>
      <c r="AY12" s="28" t="s">
        <v>75</v>
      </c>
      <c r="AZ12" s="28" t="s">
        <v>76</v>
      </c>
      <c r="BA12" s="28" t="s">
        <v>77</v>
      </c>
      <c r="BB12" s="28" t="s">
        <v>78</v>
      </c>
      <c r="BC12" s="28" t="s">
        <v>79</v>
      </c>
      <c r="BD12" s="28" t="s">
        <v>80</v>
      </c>
      <c r="BE12" s="28" t="s">
        <v>81</v>
      </c>
      <c r="BF12" s="28" t="s">
        <v>82</v>
      </c>
      <c r="BG12" s="28" t="s">
        <v>83</v>
      </c>
      <c r="BH12" s="28" t="s">
        <v>84</v>
      </c>
      <c r="BI12" s="28" t="s">
        <v>85</v>
      </c>
      <c r="BJ12" s="28" t="s">
        <v>86</v>
      </c>
      <c r="BK12" s="28" t="s">
        <v>87</v>
      </c>
      <c r="BL12" s="28" t="s">
        <v>88</v>
      </c>
      <c r="BM12" s="28" t="s">
        <v>89</v>
      </c>
      <c r="BN12" s="28" t="s">
        <v>90</v>
      </c>
      <c r="BO12" s="28" t="s">
        <v>91</v>
      </c>
      <c r="BP12" s="28" t="s">
        <v>92</v>
      </c>
      <c r="BQ12" s="28" t="s">
        <v>93</v>
      </c>
      <c r="BR12" s="28" t="s">
        <v>94</v>
      </c>
      <c r="BS12" s="28" t="s">
        <v>95</v>
      </c>
      <c r="BT12" s="28" t="s">
        <v>96</v>
      </c>
      <c r="BU12" s="28" t="s">
        <v>97</v>
      </c>
      <c r="BV12" s="28" t="s">
        <v>98</v>
      </c>
      <c r="BW12" s="28" t="s">
        <v>99</v>
      </c>
      <c r="BX12" s="28" t="s">
        <v>100</v>
      </c>
      <c r="BY12" s="28" t="s">
        <v>101</v>
      </c>
      <c r="BZ12" s="28" t="s">
        <v>102</v>
      </c>
      <c r="CA12" s="28" t="s">
        <v>103</v>
      </c>
      <c r="CB12" s="28" t="s">
        <v>104</v>
      </c>
      <c r="CC12" s="28" t="s">
        <v>105</v>
      </c>
      <c r="CD12" s="28" t="s">
        <v>106</v>
      </c>
      <c r="CE12" s="28" t="s">
        <v>107</v>
      </c>
      <c r="CF12" s="28" t="s">
        <v>108</v>
      </c>
      <c r="CG12" s="28" t="s">
        <v>109</v>
      </c>
      <c r="CH12" s="28" t="s">
        <v>110</v>
      </c>
      <c r="CI12" s="28" t="s">
        <v>111</v>
      </c>
      <c r="CJ12" s="28" t="s">
        <v>112</v>
      </c>
      <c r="CK12" s="28" t="s">
        <v>113</v>
      </c>
      <c r="CL12" s="28" t="s">
        <v>114</v>
      </c>
      <c r="CM12" s="28" t="s">
        <v>115</v>
      </c>
      <c r="CN12" s="28" t="s">
        <v>116</v>
      </c>
      <c r="CO12" s="28" t="s">
        <v>117</v>
      </c>
      <c r="CP12" s="28" t="s">
        <v>118</v>
      </c>
      <c r="CQ12" s="28" t="s">
        <v>119</v>
      </c>
      <c r="CR12" s="28" t="s">
        <v>120</v>
      </c>
      <c r="CS12" s="28" t="s">
        <v>121</v>
      </c>
      <c r="CT12" s="28" t="s">
        <v>122</v>
      </c>
      <c r="CU12" s="28" t="s">
        <v>123</v>
      </c>
      <c r="CV12" s="28" t="s">
        <v>124</v>
      </c>
      <c r="CW12" s="28" t="s">
        <v>125</v>
      </c>
      <c r="CX12" s="29">
        <v>8</v>
      </c>
    </row>
    <row r="13" spans="1:103" ht="31.5">
      <c r="A13" s="30" t="s">
        <v>126</v>
      </c>
      <c r="B13" s="31" t="s">
        <v>127</v>
      </c>
      <c r="C13" s="32" t="s">
        <v>128</v>
      </c>
      <c r="D13" s="33">
        <f>CJ13</f>
        <v>4.5599999999999996</v>
      </c>
      <c r="E13" s="33">
        <f t="shared" ref="E13:Q27" si="0">CK13</f>
        <v>0</v>
      </c>
      <c r="F13" s="33">
        <f t="shared" si="0"/>
        <v>0</v>
      </c>
      <c r="G13" s="33">
        <f t="shared" si="0"/>
        <v>0</v>
      </c>
      <c r="H13" s="33">
        <f t="shared" si="0"/>
        <v>26.137999999999998</v>
      </c>
      <c r="I13" s="33">
        <f t="shared" si="0"/>
        <v>0</v>
      </c>
      <c r="J13" s="33">
        <f t="shared" si="0"/>
        <v>215</v>
      </c>
      <c r="K13" s="33">
        <f>CQ13</f>
        <v>9.33</v>
      </c>
      <c r="L13" s="33">
        <f t="shared" si="0"/>
        <v>0</v>
      </c>
      <c r="M13" s="33">
        <f t="shared" si="0"/>
        <v>0</v>
      </c>
      <c r="N13" s="33">
        <f t="shared" si="0"/>
        <v>0</v>
      </c>
      <c r="O13" s="33">
        <f t="shared" si="0"/>
        <v>56.226999999999997</v>
      </c>
      <c r="P13" s="33">
        <f t="shared" si="0"/>
        <v>0</v>
      </c>
      <c r="Q13" s="33">
        <f t="shared" si="0"/>
        <v>221</v>
      </c>
      <c r="R13" s="33">
        <f t="shared" ref="R13:AS14" si="1">R21</f>
        <v>0</v>
      </c>
      <c r="S13" s="33">
        <f t="shared" si="1"/>
        <v>0</v>
      </c>
      <c r="T13" s="33">
        <f t="shared" si="1"/>
        <v>0</v>
      </c>
      <c r="U13" s="33">
        <f t="shared" si="1"/>
        <v>0</v>
      </c>
      <c r="V13" s="33">
        <f t="shared" si="1"/>
        <v>0</v>
      </c>
      <c r="W13" s="33">
        <f t="shared" si="1"/>
        <v>0</v>
      </c>
      <c r="X13" s="33">
        <f t="shared" si="1"/>
        <v>0</v>
      </c>
      <c r="Y13" s="33">
        <f t="shared" si="1"/>
        <v>0</v>
      </c>
      <c r="Z13" s="33">
        <f t="shared" si="1"/>
        <v>0</v>
      </c>
      <c r="AA13" s="33">
        <f t="shared" si="1"/>
        <v>0</v>
      </c>
      <c r="AB13" s="33">
        <f t="shared" si="1"/>
        <v>0</v>
      </c>
      <c r="AC13" s="33">
        <f t="shared" si="1"/>
        <v>0</v>
      </c>
      <c r="AD13" s="33">
        <f t="shared" si="1"/>
        <v>0</v>
      </c>
      <c r="AE13" s="33">
        <f t="shared" si="1"/>
        <v>0</v>
      </c>
      <c r="AF13" s="33">
        <f t="shared" si="1"/>
        <v>4.5599999999999996</v>
      </c>
      <c r="AG13" s="33">
        <f t="shared" si="1"/>
        <v>0</v>
      </c>
      <c r="AH13" s="33">
        <f t="shared" si="1"/>
        <v>0</v>
      </c>
      <c r="AI13" s="33">
        <f t="shared" si="1"/>
        <v>0</v>
      </c>
      <c r="AJ13" s="33">
        <f t="shared" si="1"/>
        <v>8.1519999999999992</v>
      </c>
      <c r="AK13" s="33">
        <f t="shared" si="1"/>
        <v>0</v>
      </c>
      <c r="AL13" s="33">
        <f t="shared" si="1"/>
        <v>31</v>
      </c>
      <c r="AM13" s="34">
        <f t="shared" si="1"/>
        <v>8.4499999999999993</v>
      </c>
      <c r="AN13" s="34">
        <f t="shared" si="1"/>
        <v>0</v>
      </c>
      <c r="AO13" s="34">
        <f t="shared" si="1"/>
        <v>0</v>
      </c>
      <c r="AP13" s="34">
        <f t="shared" si="1"/>
        <v>0</v>
      </c>
      <c r="AQ13" s="34">
        <f t="shared" si="1"/>
        <v>19.130000000000003</v>
      </c>
      <c r="AR13" s="34">
        <f t="shared" si="1"/>
        <v>0</v>
      </c>
      <c r="AS13" s="34">
        <f t="shared" si="1"/>
        <v>37</v>
      </c>
      <c r="AT13" s="33">
        <f>AT21</f>
        <v>0</v>
      </c>
      <c r="AU13" s="33">
        <f t="shared" ref="AU13:AZ14" si="2">AU21</f>
        <v>0</v>
      </c>
      <c r="AV13" s="33">
        <f t="shared" si="2"/>
        <v>0</v>
      </c>
      <c r="AW13" s="33">
        <f t="shared" si="2"/>
        <v>0</v>
      </c>
      <c r="AX13" s="33">
        <f t="shared" si="2"/>
        <v>9.7749999999999986</v>
      </c>
      <c r="AY13" s="33">
        <f t="shared" si="2"/>
        <v>0</v>
      </c>
      <c r="AZ13" s="33">
        <f t="shared" si="2"/>
        <v>35</v>
      </c>
      <c r="BA13" s="34">
        <f>BA21</f>
        <v>0.63</v>
      </c>
      <c r="BB13" s="34">
        <f t="shared" ref="BB13:CI14" si="3">BB21</f>
        <v>0</v>
      </c>
      <c r="BC13" s="34">
        <f t="shared" si="3"/>
        <v>0</v>
      </c>
      <c r="BD13" s="34">
        <f t="shared" si="3"/>
        <v>0</v>
      </c>
      <c r="BE13" s="34">
        <f t="shared" si="3"/>
        <v>17.516000000000002</v>
      </c>
      <c r="BF13" s="34">
        <f t="shared" si="3"/>
        <v>0</v>
      </c>
      <c r="BG13" s="34">
        <f t="shared" si="3"/>
        <v>35</v>
      </c>
      <c r="BH13" s="33">
        <f t="shared" si="3"/>
        <v>0</v>
      </c>
      <c r="BI13" s="33">
        <f t="shared" si="3"/>
        <v>0</v>
      </c>
      <c r="BJ13" s="33">
        <f t="shared" si="3"/>
        <v>0</v>
      </c>
      <c r="BK13" s="33">
        <f t="shared" si="3"/>
        <v>0</v>
      </c>
      <c r="BL13" s="33">
        <f t="shared" si="3"/>
        <v>3.8579999999999997</v>
      </c>
      <c r="BM13" s="33">
        <f t="shared" si="3"/>
        <v>0</v>
      </c>
      <c r="BN13" s="33">
        <f t="shared" si="3"/>
        <v>66</v>
      </c>
      <c r="BO13" s="33">
        <f t="shared" si="3"/>
        <v>0.25</v>
      </c>
      <c r="BP13" s="33">
        <f t="shared" si="3"/>
        <v>0</v>
      </c>
      <c r="BQ13" s="33">
        <f t="shared" si="3"/>
        <v>0</v>
      </c>
      <c r="BR13" s="33">
        <f t="shared" si="3"/>
        <v>0</v>
      </c>
      <c r="BS13" s="33">
        <f t="shared" si="3"/>
        <v>15.227999999999998</v>
      </c>
      <c r="BT13" s="33">
        <f t="shared" si="3"/>
        <v>0</v>
      </c>
      <c r="BU13" s="33">
        <f t="shared" si="3"/>
        <v>66</v>
      </c>
      <c r="BV13" s="33">
        <f t="shared" si="3"/>
        <v>0</v>
      </c>
      <c r="BW13" s="33">
        <f t="shared" si="3"/>
        <v>0</v>
      </c>
      <c r="BX13" s="33">
        <f t="shared" si="3"/>
        <v>0</v>
      </c>
      <c r="BY13" s="33">
        <f t="shared" si="3"/>
        <v>0</v>
      </c>
      <c r="BZ13" s="33">
        <f t="shared" si="3"/>
        <v>4.3529999999999998</v>
      </c>
      <c r="CA13" s="33">
        <f t="shared" si="3"/>
        <v>0</v>
      </c>
      <c r="CB13" s="33">
        <f t="shared" si="3"/>
        <v>83</v>
      </c>
      <c r="CC13" s="33">
        <f t="shared" si="3"/>
        <v>0</v>
      </c>
      <c r="CD13" s="33">
        <f t="shared" si="3"/>
        <v>0</v>
      </c>
      <c r="CE13" s="33">
        <f t="shared" si="3"/>
        <v>0</v>
      </c>
      <c r="CF13" s="33">
        <f t="shared" si="3"/>
        <v>0</v>
      </c>
      <c r="CG13" s="33">
        <f t="shared" si="3"/>
        <v>4.3529999999999998</v>
      </c>
      <c r="CH13" s="33">
        <f t="shared" si="3"/>
        <v>0</v>
      </c>
      <c r="CI13" s="33">
        <f t="shared" si="3"/>
        <v>83</v>
      </c>
      <c r="CJ13" s="33">
        <f>AF13+AT13+BH13+BV13</f>
        <v>4.5599999999999996</v>
      </c>
      <c r="CK13" s="33">
        <f t="shared" ref="CK13:CW28" si="4">AG13+AU13+BI13+BW13</f>
        <v>0</v>
      </c>
      <c r="CL13" s="33">
        <f t="shared" si="4"/>
        <v>0</v>
      </c>
      <c r="CM13" s="33">
        <f t="shared" si="4"/>
        <v>0</v>
      </c>
      <c r="CN13" s="33">
        <f t="shared" si="4"/>
        <v>26.137999999999998</v>
      </c>
      <c r="CO13" s="33">
        <f t="shared" si="4"/>
        <v>0</v>
      </c>
      <c r="CP13" s="33">
        <f t="shared" si="4"/>
        <v>215</v>
      </c>
      <c r="CQ13" s="33">
        <f t="shared" si="4"/>
        <v>9.33</v>
      </c>
      <c r="CR13" s="33">
        <f t="shared" si="4"/>
        <v>0</v>
      </c>
      <c r="CS13" s="33">
        <f t="shared" si="4"/>
        <v>0</v>
      </c>
      <c r="CT13" s="33">
        <f t="shared" si="4"/>
        <v>0</v>
      </c>
      <c r="CU13" s="33">
        <f t="shared" si="4"/>
        <v>56.226999999999997</v>
      </c>
      <c r="CV13" s="33">
        <f t="shared" si="4"/>
        <v>0</v>
      </c>
      <c r="CW13" s="33">
        <f t="shared" si="4"/>
        <v>221</v>
      </c>
      <c r="CX13" s="35"/>
    </row>
    <row r="14" spans="1:103">
      <c r="A14" s="30" t="s">
        <v>129</v>
      </c>
      <c r="B14" s="31" t="s">
        <v>130</v>
      </c>
      <c r="C14" s="32" t="s">
        <v>128</v>
      </c>
      <c r="D14" s="33">
        <f t="shared" ref="D14:Q65" si="5">CJ14</f>
        <v>0</v>
      </c>
      <c r="E14" s="33">
        <f>CK14</f>
        <v>0</v>
      </c>
      <c r="F14" s="33">
        <f t="shared" si="0"/>
        <v>0</v>
      </c>
      <c r="G14" s="33">
        <f t="shared" si="0"/>
        <v>0</v>
      </c>
      <c r="H14" s="33">
        <f t="shared" si="0"/>
        <v>0</v>
      </c>
      <c r="I14" s="33">
        <f t="shared" si="0"/>
        <v>0</v>
      </c>
      <c r="J14" s="33">
        <f t="shared" si="0"/>
        <v>0</v>
      </c>
      <c r="K14" s="33">
        <f t="shared" si="0"/>
        <v>0.63</v>
      </c>
      <c r="L14" s="33">
        <f t="shared" si="0"/>
        <v>0</v>
      </c>
      <c r="M14" s="33">
        <f t="shared" si="0"/>
        <v>0</v>
      </c>
      <c r="N14" s="33">
        <f t="shared" si="0"/>
        <v>0</v>
      </c>
      <c r="O14" s="33">
        <f t="shared" si="0"/>
        <v>0.32</v>
      </c>
      <c r="P14" s="33">
        <f t="shared" si="0"/>
        <v>0</v>
      </c>
      <c r="Q14" s="33">
        <f t="shared" si="0"/>
        <v>0</v>
      </c>
      <c r="R14" s="33">
        <f t="shared" si="1"/>
        <v>0</v>
      </c>
      <c r="S14" s="33">
        <f t="shared" si="1"/>
        <v>0</v>
      </c>
      <c r="T14" s="33">
        <f t="shared" si="1"/>
        <v>0</v>
      </c>
      <c r="U14" s="33">
        <f t="shared" si="1"/>
        <v>0</v>
      </c>
      <c r="V14" s="33">
        <f t="shared" si="1"/>
        <v>0</v>
      </c>
      <c r="W14" s="33">
        <f t="shared" si="1"/>
        <v>0</v>
      </c>
      <c r="X14" s="33">
        <f t="shared" si="1"/>
        <v>0</v>
      </c>
      <c r="Y14" s="33">
        <f t="shared" si="1"/>
        <v>0</v>
      </c>
      <c r="Z14" s="33">
        <f t="shared" si="1"/>
        <v>0</v>
      </c>
      <c r="AA14" s="33">
        <f t="shared" si="1"/>
        <v>0</v>
      </c>
      <c r="AB14" s="33">
        <f t="shared" si="1"/>
        <v>0</v>
      </c>
      <c r="AC14" s="33">
        <f t="shared" si="1"/>
        <v>0</v>
      </c>
      <c r="AD14" s="33">
        <f t="shared" si="1"/>
        <v>0</v>
      </c>
      <c r="AE14" s="33">
        <f t="shared" si="1"/>
        <v>0</v>
      </c>
      <c r="AF14" s="33">
        <f t="shared" si="1"/>
        <v>0</v>
      </c>
      <c r="AG14" s="33">
        <f t="shared" si="1"/>
        <v>0</v>
      </c>
      <c r="AH14" s="33">
        <f t="shared" si="1"/>
        <v>0</v>
      </c>
      <c r="AI14" s="33">
        <f t="shared" si="1"/>
        <v>0</v>
      </c>
      <c r="AJ14" s="33">
        <f t="shared" si="1"/>
        <v>0</v>
      </c>
      <c r="AK14" s="33">
        <f t="shared" si="1"/>
        <v>0</v>
      </c>
      <c r="AL14" s="33">
        <f t="shared" si="1"/>
        <v>0</v>
      </c>
      <c r="AM14" s="34">
        <f t="shared" si="1"/>
        <v>0.63</v>
      </c>
      <c r="AN14" s="34">
        <f t="shared" si="1"/>
        <v>0</v>
      </c>
      <c r="AO14" s="34">
        <f t="shared" si="1"/>
        <v>0</v>
      </c>
      <c r="AP14" s="34">
        <f t="shared" si="1"/>
        <v>0</v>
      </c>
      <c r="AQ14" s="34">
        <f t="shared" si="1"/>
        <v>0.32</v>
      </c>
      <c r="AR14" s="34">
        <f t="shared" si="1"/>
        <v>0</v>
      </c>
      <c r="AS14" s="34">
        <f t="shared" si="1"/>
        <v>0</v>
      </c>
      <c r="AT14" s="33">
        <f>AT22</f>
        <v>0</v>
      </c>
      <c r="AU14" s="33">
        <f t="shared" si="2"/>
        <v>0</v>
      </c>
      <c r="AV14" s="33">
        <f t="shared" si="2"/>
        <v>0</v>
      </c>
      <c r="AW14" s="33">
        <f t="shared" si="2"/>
        <v>0</v>
      </c>
      <c r="AX14" s="33">
        <f t="shared" si="2"/>
        <v>0</v>
      </c>
      <c r="AY14" s="33">
        <f t="shared" si="2"/>
        <v>0</v>
      </c>
      <c r="AZ14" s="33">
        <f t="shared" si="2"/>
        <v>0</v>
      </c>
      <c r="BA14" s="34">
        <f>BA22</f>
        <v>0</v>
      </c>
      <c r="BB14" s="34">
        <f t="shared" si="3"/>
        <v>0</v>
      </c>
      <c r="BC14" s="34">
        <f t="shared" si="3"/>
        <v>0</v>
      </c>
      <c r="BD14" s="34">
        <f t="shared" si="3"/>
        <v>0</v>
      </c>
      <c r="BE14" s="34">
        <f t="shared" si="3"/>
        <v>0</v>
      </c>
      <c r="BF14" s="34">
        <f t="shared" si="3"/>
        <v>0</v>
      </c>
      <c r="BG14" s="34">
        <f t="shared" si="3"/>
        <v>0</v>
      </c>
      <c r="BH14" s="33">
        <f t="shared" si="3"/>
        <v>0</v>
      </c>
      <c r="BI14" s="33">
        <f t="shared" si="3"/>
        <v>0</v>
      </c>
      <c r="BJ14" s="33">
        <f t="shared" si="3"/>
        <v>0</v>
      </c>
      <c r="BK14" s="33">
        <f t="shared" si="3"/>
        <v>0</v>
      </c>
      <c r="BL14" s="33">
        <f t="shared" si="3"/>
        <v>0</v>
      </c>
      <c r="BM14" s="33">
        <f t="shared" si="3"/>
        <v>0</v>
      </c>
      <c r="BN14" s="33">
        <f t="shared" si="3"/>
        <v>0</v>
      </c>
      <c r="BO14" s="33">
        <f t="shared" si="3"/>
        <v>0</v>
      </c>
      <c r="BP14" s="33">
        <f t="shared" si="3"/>
        <v>0</v>
      </c>
      <c r="BQ14" s="33">
        <f t="shared" si="3"/>
        <v>0</v>
      </c>
      <c r="BR14" s="33">
        <f t="shared" si="3"/>
        <v>0</v>
      </c>
      <c r="BS14" s="33">
        <f t="shared" si="3"/>
        <v>0</v>
      </c>
      <c r="BT14" s="33">
        <f t="shared" si="3"/>
        <v>0</v>
      </c>
      <c r="BU14" s="33">
        <f t="shared" si="3"/>
        <v>0</v>
      </c>
      <c r="BV14" s="33">
        <f t="shared" si="3"/>
        <v>0</v>
      </c>
      <c r="BW14" s="33">
        <f t="shared" si="3"/>
        <v>0</v>
      </c>
      <c r="BX14" s="33">
        <f t="shared" si="3"/>
        <v>0</v>
      </c>
      <c r="BY14" s="33">
        <f t="shared" si="3"/>
        <v>0</v>
      </c>
      <c r="BZ14" s="33">
        <f t="shared" si="3"/>
        <v>0</v>
      </c>
      <c r="CA14" s="33">
        <f t="shared" si="3"/>
        <v>0</v>
      </c>
      <c r="CB14" s="33">
        <f t="shared" si="3"/>
        <v>0</v>
      </c>
      <c r="CC14" s="33">
        <f t="shared" si="3"/>
        <v>0</v>
      </c>
      <c r="CD14" s="33">
        <f t="shared" si="3"/>
        <v>0</v>
      </c>
      <c r="CE14" s="33">
        <f t="shared" si="3"/>
        <v>0</v>
      </c>
      <c r="CF14" s="33">
        <f t="shared" si="3"/>
        <v>0</v>
      </c>
      <c r="CG14" s="33">
        <f t="shared" si="3"/>
        <v>0</v>
      </c>
      <c r="CH14" s="33">
        <f t="shared" si="3"/>
        <v>0</v>
      </c>
      <c r="CI14" s="33">
        <f t="shared" si="3"/>
        <v>0</v>
      </c>
      <c r="CJ14" s="33">
        <f t="shared" ref="CJ14:CW65" si="6">AF14+AT14+BH14+BV14</f>
        <v>0</v>
      </c>
      <c r="CK14" s="33">
        <f t="shared" si="4"/>
        <v>0</v>
      </c>
      <c r="CL14" s="33">
        <f t="shared" si="4"/>
        <v>0</v>
      </c>
      <c r="CM14" s="33">
        <f t="shared" si="4"/>
        <v>0</v>
      </c>
      <c r="CN14" s="33">
        <f t="shared" si="4"/>
        <v>0</v>
      </c>
      <c r="CO14" s="33">
        <f t="shared" si="4"/>
        <v>0</v>
      </c>
      <c r="CP14" s="33">
        <f t="shared" si="4"/>
        <v>0</v>
      </c>
      <c r="CQ14" s="33">
        <f t="shared" si="4"/>
        <v>0.63</v>
      </c>
      <c r="CR14" s="33">
        <f t="shared" si="4"/>
        <v>0</v>
      </c>
      <c r="CS14" s="33">
        <f t="shared" si="4"/>
        <v>0</v>
      </c>
      <c r="CT14" s="33">
        <f t="shared" si="4"/>
        <v>0</v>
      </c>
      <c r="CU14" s="33">
        <f t="shared" si="4"/>
        <v>0.32</v>
      </c>
      <c r="CV14" s="33">
        <f t="shared" si="4"/>
        <v>0</v>
      </c>
      <c r="CW14" s="33">
        <f t="shared" si="4"/>
        <v>0</v>
      </c>
      <c r="CX14" s="35"/>
    </row>
    <row r="15" spans="1:103" ht="31.5">
      <c r="A15" s="30" t="s">
        <v>131</v>
      </c>
      <c r="B15" s="31" t="s">
        <v>132</v>
      </c>
      <c r="C15" s="32" t="s">
        <v>128</v>
      </c>
      <c r="D15" s="33">
        <f t="shared" si="5"/>
        <v>4.5599999999999996</v>
      </c>
      <c r="E15" s="33">
        <f>CK15</f>
        <v>0</v>
      </c>
      <c r="F15" s="33">
        <f t="shared" si="0"/>
        <v>0</v>
      </c>
      <c r="G15" s="33">
        <f t="shared" si="0"/>
        <v>0</v>
      </c>
      <c r="H15" s="33">
        <f t="shared" si="0"/>
        <v>0</v>
      </c>
      <c r="I15" s="33">
        <f t="shared" si="0"/>
        <v>0</v>
      </c>
      <c r="J15" s="33">
        <f t="shared" si="0"/>
        <v>15</v>
      </c>
      <c r="K15" s="33">
        <f t="shared" si="0"/>
        <v>5.4399999999999995</v>
      </c>
      <c r="L15" s="33">
        <f t="shared" si="0"/>
        <v>0</v>
      </c>
      <c r="M15" s="33">
        <f t="shared" si="0"/>
        <v>0</v>
      </c>
      <c r="N15" s="33">
        <f t="shared" si="0"/>
        <v>0</v>
      </c>
      <c r="O15" s="33">
        <f t="shared" si="0"/>
        <v>20.645</v>
      </c>
      <c r="P15" s="33">
        <f t="shared" si="0"/>
        <v>0</v>
      </c>
      <c r="Q15" s="33">
        <f t="shared" si="0"/>
        <v>15</v>
      </c>
      <c r="R15" s="33">
        <f t="shared" ref="R15:AS15" si="7">R68</f>
        <v>0</v>
      </c>
      <c r="S15" s="33">
        <f t="shared" si="7"/>
        <v>0</v>
      </c>
      <c r="T15" s="33">
        <f t="shared" si="7"/>
        <v>0</v>
      </c>
      <c r="U15" s="33">
        <f t="shared" si="7"/>
        <v>0</v>
      </c>
      <c r="V15" s="33">
        <f t="shared" si="7"/>
        <v>0</v>
      </c>
      <c r="W15" s="33">
        <f t="shared" si="7"/>
        <v>0</v>
      </c>
      <c r="X15" s="33">
        <f t="shared" si="7"/>
        <v>0</v>
      </c>
      <c r="Y15" s="33">
        <f t="shared" si="7"/>
        <v>0</v>
      </c>
      <c r="Z15" s="33">
        <f t="shared" si="7"/>
        <v>0</v>
      </c>
      <c r="AA15" s="33">
        <f t="shared" si="7"/>
        <v>0</v>
      </c>
      <c r="AB15" s="33">
        <f t="shared" si="7"/>
        <v>0</v>
      </c>
      <c r="AC15" s="33">
        <f t="shared" si="7"/>
        <v>0</v>
      </c>
      <c r="AD15" s="33">
        <f t="shared" si="7"/>
        <v>0</v>
      </c>
      <c r="AE15" s="33">
        <f t="shared" si="7"/>
        <v>0</v>
      </c>
      <c r="AF15" s="33">
        <f t="shared" si="7"/>
        <v>4.5599999999999996</v>
      </c>
      <c r="AG15" s="33">
        <f t="shared" si="7"/>
        <v>0</v>
      </c>
      <c r="AH15" s="33">
        <f t="shared" si="7"/>
        <v>0</v>
      </c>
      <c r="AI15" s="33">
        <f t="shared" si="7"/>
        <v>0</v>
      </c>
      <c r="AJ15" s="33">
        <f t="shared" si="7"/>
        <v>0</v>
      </c>
      <c r="AK15" s="33">
        <f t="shared" si="7"/>
        <v>0</v>
      </c>
      <c r="AL15" s="33">
        <f t="shared" si="7"/>
        <v>5</v>
      </c>
      <c r="AM15" s="34">
        <f t="shared" si="7"/>
        <v>4.5599999999999996</v>
      </c>
      <c r="AN15" s="34">
        <f t="shared" si="7"/>
        <v>0</v>
      </c>
      <c r="AO15" s="34">
        <f t="shared" si="7"/>
        <v>0</v>
      </c>
      <c r="AP15" s="34">
        <f t="shared" si="7"/>
        <v>0</v>
      </c>
      <c r="AQ15" s="34">
        <f t="shared" si="7"/>
        <v>0</v>
      </c>
      <c r="AR15" s="34">
        <f t="shared" si="7"/>
        <v>0</v>
      </c>
      <c r="AS15" s="34">
        <f t="shared" si="7"/>
        <v>5</v>
      </c>
      <c r="AT15" s="33">
        <f>AT68</f>
        <v>0</v>
      </c>
      <c r="AU15" s="33">
        <f t="shared" ref="AU15:AZ15" si="8">AU68</f>
        <v>0</v>
      </c>
      <c r="AV15" s="33">
        <f t="shared" si="8"/>
        <v>0</v>
      </c>
      <c r="AW15" s="33">
        <f t="shared" si="8"/>
        <v>0</v>
      </c>
      <c r="AX15" s="33">
        <f t="shared" si="8"/>
        <v>0</v>
      </c>
      <c r="AY15" s="33">
        <f t="shared" si="8"/>
        <v>0</v>
      </c>
      <c r="AZ15" s="33">
        <f t="shared" si="8"/>
        <v>3</v>
      </c>
      <c r="BA15" s="34">
        <f>BA68</f>
        <v>0.63</v>
      </c>
      <c r="BB15" s="34">
        <f t="shared" ref="BB15:CI15" si="9">BB68</f>
        <v>0</v>
      </c>
      <c r="BC15" s="34">
        <f t="shared" si="9"/>
        <v>0</v>
      </c>
      <c r="BD15" s="34">
        <f t="shared" si="9"/>
        <v>0</v>
      </c>
      <c r="BE15" s="34">
        <f t="shared" si="9"/>
        <v>9.2750000000000004</v>
      </c>
      <c r="BF15" s="34">
        <f t="shared" si="9"/>
        <v>0</v>
      </c>
      <c r="BG15" s="34">
        <f t="shared" si="9"/>
        <v>3</v>
      </c>
      <c r="BH15" s="33">
        <f t="shared" si="9"/>
        <v>0</v>
      </c>
      <c r="BI15" s="33">
        <f t="shared" si="9"/>
        <v>0</v>
      </c>
      <c r="BJ15" s="33">
        <f t="shared" si="9"/>
        <v>0</v>
      </c>
      <c r="BK15" s="33">
        <f t="shared" si="9"/>
        <v>0</v>
      </c>
      <c r="BL15" s="33">
        <f t="shared" si="9"/>
        <v>0</v>
      </c>
      <c r="BM15" s="33">
        <f t="shared" si="9"/>
        <v>0</v>
      </c>
      <c r="BN15" s="33">
        <f t="shared" si="9"/>
        <v>3</v>
      </c>
      <c r="BO15" s="33">
        <f t="shared" si="9"/>
        <v>0.25</v>
      </c>
      <c r="BP15" s="33">
        <f t="shared" si="9"/>
        <v>0</v>
      </c>
      <c r="BQ15" s="33">
        <f t="shared" si="9"/>
        <v>0</v>
      </c>
      <c r="BR15" s="33">
        <f t="shared" si="9"/>
        <v>0</v>
      </c>
      <c r="BS15" s="33">
        <f t="shared" si="9"/>
        <v>11.37</v>
      </c>
      <c r="BT15" s="33">
        <f t="shared" si="9"/>
        <v>0</v>
      </c>
      <c r="BU15" s="33">
        <f t="shared" si="9"/>
        <v>3</v>
      </c>
      <c r="BV15" s="33">
        <f t="shared" si="9"/>
        <v>0</v>
      </c>
      <c r="BW15" s="33">
        <f t="shared" si="9"/>
        <v>0</v>
      </c>
      <c r="BX15" s="33">
        <f t="shared" si="9"/>
        <v>0</v>
      </c>
      <c r="BY15" s="33">
        <f t="shared" si="9"/>
        <v>0</v>
      </c>
      <c r="BZ15" s="33">
        <f t="shared" si="9"/>
        <v>0</v>
      </c>
      <c r="CA15" s="33">
        <f t="shared" si="9"/>
        <v>0</v>
      </c>
      <c r="CB15" s="33">
        <f t="shared" si="9"/>
        <v>4</v>
      </c>
      <c r="CC15" s="33">
        <f t="shared" si="9"/>
        <v>0</v>
      </c>
      <c r="CD15" s="33">
        <f t="shared" si="9"/>
        <v>0</v>
      </c>
      <c r="CE15" s="33">
        <f t="shared" si="9"/>
        <v>0</v>
      </c>
      <c r="CF15" s="33">
        <f t="shared" si="9"/>
        <v>0</v>
      </c>
      <c r="CG15" s="33">
        <f t="shared" si="9"/>
        <v>0</v>
      </c>
      <c r="CH15" s="33">
        <f t="shared" si="9"/>
        <v>0</v>
      </c>
      <c r="CI15" s="33">
        <f t="shared" si="9"/>
        <v>4</v>
      </c>
      <c r="CJ15" s="33">
        <f t="shared" si="6"/>
        <v>4.5599999999999996</v>
      </c>
      <c r="CK15" s="33">
        <f t="shared" si="4"/>
        <v>0</v>
      </c>
      <c r="CL15" s="33">
        <f t="shared" si="4"/>
        <v>0</v>
      </c>
      <c r="CM15" s="33">
        <f t="shared" si="4"/>
        <v>0</v>
      </c>
      <c r="CN15" s="33">
        <f t="shared" si="4"/>
        <v>0</v>
      </c>
      <c r="CO15" s="33">
        <f t="shared" si="4"/>
        <v>0</v>
      </c>
      <c r="CP15" s="33">
        <f t="shared" si="4"/>
        <v>15</v>
      </c>
      <c r="CQ15" s="33">
        <f t="shared" si="4"/>
        <v>5.4399999999999995</v>
      </c>
      <c r="CR15" s="33">
        <f t="shared" si="4"/>
        <v>0</v>
      </c>
      <c r="CS15" s="33">
        <f t="shared" si="4"/>
        <v>0</v>
      </c>
      <c r="CT15" s="33">
        <f t="shared" si="4"/>
        <v>0</v>
      </c>
      <c r="CU15" s="33">
        <f t="shared" si="4"/>
        <v>20.645</v>
      </c>
      <c r="CV15" s="33">
        <f t="shared" si="4"/>
        <v>0</v>
      </c>
      <c r="CW15" s="33">
        <f t="shared" si="4"/>
        <v>15</v>
      </c>
      <c r="CX15" s="35"/>
    </row>
    <row r="16" spans="1:103" ht="63">
      <c r="A16" s="30" t="s">
        <v>133</v>
      </c>
      <c r="B16" s="36" t="s">
        <v>134</v>
      </c>
      <c r="C16" s="32" t="s">
        <v>128</v>
      </c>
      <c r="D16" s="33">
        <f t="shared" si="5"/>
        <v>0</v>
      </c>
      <c r="E16" s="33">
        <f>CK16</f>
        <v>0</v>
      </c>
      <c r="F16" s="33">
        <f t="shared" si="0"/>
        <v>0</v>
      </c>
      <c r="G16" s="33">
        <f t="shared" si="0"/>
        <v>0</v>
      </c>
      <c r="H16" s="33">
        <f t="shared" si="0"/>
        <v>0</v>
      </c>
      <c r="I16" s="33">
        <f t="shared" si="0"/>
        <v>0</v>
      </c>
      <c r="J16" s="33">
        <f t="shared" si="0"/>
        <v>0</v>
      </c>
      <c r="K16" s="33">
        <f t="shared" si="0"/>
        <v>0</v>
      </c>
      <c r="L16" s="33">
        <f t="shared" si="0"/>
        <v>0</v>
      </c>
      <c r="M16" s="33">
        <f t="shared" si="0"/>
        <v>0</v>
      </c>
      <c r="N16" s="33">
        <f t="shared" si="0"/>
        <v>0</v>
      </c>
      <c r="O16" s="33">
        <f t="shared" si="0"/>
        <v>0</v>
      </c>
      <c r="P16" s="33">
        <f t="shared" si="0"/>
        <v>0</v>
      </c>
      <c r="Q16" s="33">
        <f t="shared" si="0"/>
        <v>0</v>
      </c>
      <c r="R16" s="33">
        <f t="shared" ref="R16:AS17" si="10">R153</f>
        <v>0</v>
      </c>
      <c r="S16" s="33">
        <f t="shared" si="10"/>
        <v>0</v>
      </c>
      <c r="T16" s="33">
        <f t="shared" si="10"/>
        <v>0</v>
      </c>
      <c r="U16" s="33">
        <f t="shared" si="10"/>
        <v>0</v>
      </c>
      <c r="V16" s="33">
        <f t="shared" si="10"/>
        <v>0</v>
      </c>
      <c r="W16" s="33">
        <f t="shared" si="10"/>
        <v>0</v>
      </c>
      <c r="X16" s="33">
        <f t="shared" si="10"/>
        <v>0</v>
      </c>
      <c r="Y16" s="33">
        <f t="shared" si="10"/>
        <v>0</v>
      </c>
      <c r="Z16" s="33">
        <f t="shared" si="10"/>
        <v>0</v>
      </c>
      <c r="AA16" s="33">
        <f t="shared" si="10"/>
        <v>0</v>
      </c>
      <c r="AB16" s="33">
        <f t="shared" si="10"/>
        <v>0</v>
      </c>
      <c r="AC16" s="33">
        <f t="shared" si="10"/>
        <v>0</v>
      </c>
      <c r="AD16" s="33">
        <f t="shared" si="10"/>
        <v>0</v>
      </c>
      <c r="AE16" s="33">
        <f t="shared" si="10"/>
        <v>0</v>
      </c>
      <c r="AF16" s="33">
        <f t="shared" si="10"/>
        <v>0</v>
      </c>
      <c r="AG16" s="33">
        <f t="shared" si="10"/>
        <v>0</v>
      </c>
      <c r="AH16" s="33">
        <f t="shared" si="10"/>
        <v>0</v>
      </c>
      <c r="AI16" s="33">
        <f t="shared" si="10"/>
        <v>0</v>
      </c>
      <c r="AJ16" s="33">
        <f t="shared" si="10"/>
        <v>0</v>
      </c>
      <c r="AK16" s="33">
        <f t="shared" si="10"/>
        <v>0</v>
      </c>
      <c r="AL16" s="33">
        <f t="shared" si="10"/>
        <v>0</v>
      </c>
      <c r="AM16" s="34">
        <f t="shared" si="10"/>
        <v>0</v>
      </c>
      <c r="AN16" s="34">
        <f t="shared" si="10"/>
        <v>0</v>
      </c>
      <c r="AO16" s="34">
        <f t="shared" si="10"/>
        <v>0</v>
      </c>
      <c r="AP16" s="34">
        <f t="shared" si="10"/>
        <v>0</v>
      </c>
      <c r="AQ16" s="34">
        <f t="shared" si="10"/>
        <v>0</v>
      </c>
      <c r="AR16" s="34">
        <f t="shared" si="10"/>
        <v>0</v>
      </c>
      <c r="AS16" s="34">
        <f t="shared" si="10"/>
        <v>0</v>
      </c>
      <c r="AT16" s="33">
        <f>AT153</f>
        <v>0</v>
      </c>
      <c r="AU16" s="33">
        <f t="shared" ref="AU16:AZ17" si="11">AU153</f>
        <v>0</v>
      </c>
      <c r="AV16" s="33">
        <f t="shared" si="11"/>
        <v>0</v>
      </c>
      <c r="AW16" s="33">
        <f t="shared" si="11"/>
        <v>0</v>
      </c>
      <c r="AX16" s="33">
        <f t="shared" si="11"/>
        <v>0</v>
      </c>
      <c r="AY16" s="33">
        <f t="shared" si="11"/>
        <v>0</v>
      </c>
      <c r="AZ16" s="33">
        <f t="shared" si="11"/>
        <v>0</v>
      </c>
      <c r="BA16" s="34">
        <f>BA153</f>
        <v>0</v>
      </c>
      <c r="BB16" s="34">
        <f t="shared" ref="BB16:CI17" si="12">BB153</f>
        <v>0</v>
      </c>
      <c r="BC16" s="34">
        <f t="shared" si="12"/>
        <v>0</v>
      </c>
      <c r="BD16" s="34">
        <f t="shared" si="12"/>
        <v>0</v>
      </c>
      <c r="BE16" s="34">
        <f t="shared" si="12"/>
        <v>0</v>
      </c>
      <c r="BF16" s="34">
        <f t="shared" si="12"/>
        <v>0</v>
      </c>
      <c r="BG16" s="34">
        <f t="shared" si="12"/>
        <v>0</v>
      </c>
      <c r="BH16" s="33">
        <f t="shared" si="12"/>
        <v>0</v>
      </c>
      <c r="BI16" s="33">
        <f t="shared" si="12"/>
        <v>0</v>
      </c>
      <c r="BJ16" s="33">
        <f t="shared" si="12"/>
        <v>0</v>
      </c>
      <c r="BK16" s="33">
        <f t="shared" si="12"/>
        <v>0</v>
      </c>
      <c r="BL16" s="33">
        <f t="shared" si="12"/>
        <v>0</v>
      </c>
      <c r="BM16" s="33">
        <f t="shared" si="12"/>
        <v>0</v>
      </c>
      <c r="BN16" s="33">
        <f t="shared" si="12"/>
        <v>0</v>
      </c>
      <c r="BO16" s="33">
        <f t="shared" si="12"/>
        <v>0</v>
      </c>
      <c r="BP16" s="33">
        <f t="shared" si="12"/>
        <v>0</v>
      </c>
      <c r="BQ16" s="33">
        <f t="shared" si="12"/>
        <v>0</v>
      </c>
      <c r="BR16" s="33">
        <f t="shared" si="12"/>
        <v>0</v>
      </c>
      <c r="BS16" s="33">
        <f t="shared" si="12"/>
        <v>0</v>
      </c>
      <c r="BT16" s="33">
        <f t="shared" si="12"/>
        <v>0</v>
      </c>
      <c r="BU16" s="33">
        <f t="shared" si="12"/>
        <v>0</v>
      </c>
      <c r="BV16" s="33">
        <f t="shared" si="12"/>
        <v>0</v>
      </c>
      <c r="BW16" s="33">
        <f t="shared" si="12"/>
        <v>0</v>
      </c>
      <c r="BX16" s="33">
        <f t="shared" si="12"/>
        <v>0</v>
      </c>
      <c r="BY16" s="33">
        <f t="shared" si="12"/>
        <v>0</v>
      </c>
      <c r="BZ16" s="33">
        <f t="shared" si="12"/>
        <v>0</v>
      </c>
      <c r="CA16" s="33">
        <f t="shared" si="12"/>
        <v>0</v>
      </c>
      <c r="CB16" s="33">
        <f t="shared" si="12"/>
        <v>0</v>
      </c>
      <c r="CC16" s="33">
        <f t="shared" si="12"/>
        <v>0</v>
      </c>
      <c r="CD16" s="33">
        <f t="shared" si="12"/>
        <v>0</v>
      </c>
      <c r="CE16" s="33">
        <f t="shared" si="12"/>
        <v>0</v>
      </c>
      <c r="CF16" s="33">
        <f t="shared" si="12"/>
        <v>0</v>
      </c>
      <c r="CG16" s="33">
        <f t="shared" si="12"/>
        <v>0</v>
      </c>
      <c r="CH16" s="33">
        <f t="shared" si="12"/>
        <v>0</v>
      </c>
      <c r="CI16" s="33">
        <f t="shared" si="12"/>
        <v>0</v>
      </c>
      <c r="CJ16" s="33">
        <f t="shared" si="6"/>
        <v>0</v>
      </c>
      <c r="CK16" s="33">
        <f t="shared" si="4"/>
        <v>0</v>
      </c>
      <c r="CL16" s="33">
        <f t="shared" si="4"/>
        <v>0</v>
      </c>
      <c r="CM16" s="33">
        <f t="shared" si="4"/>
        <v>0</v>
      </c>
      <c r="CN16" s="33">
        <f t="shared" si="4"/>
        <v>0</v>
      </c>
      <c r="CO16" s="33">
        <f t="shared" si="4"/>
        <v>0</v>
      </c>
      <c r="CP16" s="33">
        <f t="shared" si="4"/>
        <v>0</v>
      </c>
      <c r="CQ16" s="33">
        <f t="shared" si="4"/>
        <v>0</v>
      </c>
      <c r="CR16" s="33">
        <f t="shared" si="4"/>
        <v>0</v>
      </c>
      <c r="CS16" s="33">
        <f t="shared" si="4"/>
        <v>0</v>
      </c>
      <c r="CT16" s="33">
        <f t="shared" si="4"/>
        <v>0</v>
      </c>
      <c r="CU16" s="33">
        <f t="shared" si="4"/>
        <v>0</v>
      </c>
      <c r="CV16" s="33">
        <f t="shared" si="4"/>
        <v>0</v>
      </c>
      <c r="CW16" s="33">
        <f t="shared" si="4"/>
        <v>0</v>
      </c>
      <c r="CX16" s="35"/>
    </row>
    <row r="17" spans="1:102" ht="31.5">
      <c r="A17" s="30" t="s">
        <v>135</v>
      </c>
      <c r="B17" s="31" t="s">
        <v>136</v>
      </c>
      <c r="C17" s="32" t="s">
        <v>128</v>
      </c>
      <c r="D17" s="33">
        <f>CJ17</f>
        <v>0</v>
      </c>
      <c r="E17" s="33">
        <f>CK17</f>
        <v>0</v>
      </c>
      <c r="F17" s="33">
        <f t="shared" si="0"/>
        <v>0</v>
      </c>
      <c r="G17" s="33">
        <f t="shared" si="0"/>
        <v>0</v>
      </c>
      <c r="H17" s="33">
        <f t="shared" si="0"/>
        <v>26.137999999999998</v>
      </c>
      <c r="I17" s="33">
        <f t="shared" si="0"/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25.152000000000001</v>
      </c>
      <c r="P17" s="33">
        <f t="shared" si="0"/>
        <v>0</v>
      </c>
      <c r="Q17" s="33">
        <f t="shared" si="0"/>
        <v>0</v>
      </c>
      <c r="R17" s="33">
        <f t="shared" si="10"/>
        <v>0</v>
      </c>
      <c r="S17" s="33">
        <f t="shared" si="10"/>
        <v>0</v>
      </c>
      <c r="T17" s="33">
        <f t="shared" si="10"/>
        <v>0</v>
      </c>
      <c r="U17" s="33">
        <f t="shared" si="10"/>
        <v>0</v>
      </c>
      <c r="V17" s="33">
        <f t="shared" si="10"/>
        <v>0</v>
      </c>
      <c r="W17" s="33">
        <f t="shared" si="10"/>
        <v>0</v>
      </c>
      <c r="X17" s="33">
        <f t="shared" si="10"/>
        <v>0</v>
      </c>
      <c r="Y17" s="33">
        <f t="shared" si="10"/>
        <v>0</v>
      </c>
      <c r="Z17" s="33">
        <f t="shared" si="10"/>
        <v>0</v>
      </c>
      <c r="AA17" s="33">
        <f t="shared" si="10"/>
        <v>0</v>
      </c>
      <c r="AB17" s="33">
        <f t="shared" si="10"/>
        <v>0</v>
      </c>
      <c r="AC17" s="33">
        <f t="shared" si="10"/>
        <v>0</v>
      </c>
      <c r="AD17" s="33">
        <f t="shared" si="10"/>
        <v>0</v>
      </c>
      <c r="AE17" s="33">
        <f t="shared" si="10"/>
        <v>0</v>
      </c>
      <c r="AF17" s="33">
        <f t="shared" si="10"/>
        <v>0</v>
      </c>
      <c r="AG17" s="33">
        <f t="shared" si="10"/>
        <v>0</v>
      </c>
      <c r="AH17" s="33">
        <f t="shared" si="10"/>
        <v>0</v>
      </c>
      <c r="AI17" s="33">
        <f t="shared" si="10"/>
        <v>0</v>
      </c>
      <c r="AJ17" s="33">
        <f t="shared" si="10"/>
        <v>8.1519999999999992</v>
      </c>
      <c r="AK17" s="33">
        <f t="shared" si="10"/>
        <v>0</v>
      </c>
      <c r="AL17" s="33">
        <f t="shared" si="10"/>
        <v>0</v>
      </c>
      <c r="AM17" s="34">
        <f t="shared" si="10"/>
        <v>0</v>
      </c>
      <c r="AN17" s="34">
        <f t="shared" si="10"/>
        <v>0</v>
      </c>
      <c r="AO17" s="34">
        <f t="shared" si="10"/>
        <v>0</v>
      </c>
      <c r="AP17" s="34">
        <f t="shared" si="10"/>
        <v>0</v>
      </c>
      <c r="AQ17" s="34">
        <f t="shared" si="10"/>
        <v>8.7000000000000011</v>
      </c>
      <c r="AR17" s="34">
        <f t="shared" si="10"/>
        <v>0</v>
      </c>
      <c r="AS17" s="34">
        <f t="shared" si="10"/>
        <v>0</v>
      </c>
      <c r="AT17" s="33">
        <f>AT154</f>
        <v>0</v>
      </c>
      <c r="AU17" s="33">
        <f t="shared" si="11"/>
        <v>0</v>
      </c>
      <c r="AV17" s="33">
        <f t="shared" si="11"/>
        <v>0</v>
      </c>
      <c r="AW17" s="33">
        <f t="shared" si="11"/>
        <v>0</v>
      </c>
      <c r="AX17" s="33">
        <f t="shared" si="11"/>
        <v>9.7749999999999986</v>
      </c>
      <c r="AY17" s="33">
        <f t="shared" si="11"/>
        <v>0</v>
      </c>
      <c r="AZ17" s="33">
        <f t="shared" si="11"/>
        <v>0</v>
      </c>
      <c r="BA17" s="34">
        <f>BA154</f>
        <v>0</v>
      </c>
      <c r="BB17" s="34">
        <f t="shared" si="12"/>
        <v>0</v>
      </c>
      <c r="BC17" s="34">
        <f t="shared" si="12"/>
        <v>0</v>
      </c>
      <c r="BD17" s="34">
        <f t="shared" si="12"/>
        <v>0</v>
      </c>
      <c r="BE17" s="34">
        <f t="shared" si="12"/>
        <v>8.2410000000000014</v>
      </c>
      <c r="BF17" s="34">
        <f t="shared" si="12"/>
        <v>0</v>
      </c>
      <c r="BG17" s="34">
        <f t="shared" si="12"/>
        <v>0</v>
      </c>
      <c r="BH17" s="33">
        <f t="shared" si="12"/>
        <v>0</v>
      </c>
      <c r="BI17" s="33">
        <f t="shared" si="12"/>
        <v>0</v>
      </c>
      <c r="BJ17" s="33">
        <f t="shared" si="12"/>
        <v>0</v>
      </c>
      <c r="BK17" s="33">
        <f t="shared" si="12"/>
        <v>0</v>
      </c>
      <c r="BL17" s="33">
        <f t="shared" si="12"/>
        <v>3.8579999999999997</v>
      </c>
      <c r="BM17" s="33">
        <f t="shared" si="12"/>
        <v>0</v>
      </c>
      <c r="BN17" s="33">
        <f t="shared" si="12"/>
        <v>0</v>
      </c>
      <c r="BO17" s="33">
        <f t="shared" si="12"/>
        <v>0</v>
      </c>
      <c r="BP17" s="33">
        <f t="shared" si="12"/>
        <v>0</v>
      </c>
      <c r="BQ17" s="33">
        <f t="shared" si="12"/>
        <v>0</v>
      </c>
      <c r="BR17" s="33">
        <f t="shared" si="12"/>
        <v>0</v>
      </c>
      <c r="BS17" s="33">
        <f t="shared" si="12"/>
        <v>3.8579999999999997</v>
      </c>
      <c r="BT17" s="33">
        <f t="shared" si="12"/>
        <v>0</v>
      </c>
      <c r="BU17" s="33">
        <f t="shared" si="12"/>
        <v>0</v>
      </c>
      <c r="BV17" s="33">
        <f t="shared" si="12"/>
        <v>0</v>
      </c>
      <c r="BW17" s="33">
        <f t="shared" si="12"/>
        <v>0</v>
      </c>
      <c r="BX17" s="33">
        <f t="shared" si="12"/>
        <v>0</v>
      </c>
      <c r="BY17" s="33">
        <f t="shared" si="12"/>
        <v>0</v>
      </c>
      <c r="BZ17" s="33">
        <f t="shared" si="12"/>
        <v>4.3529999999999998</v>
      </c>
      <c r="CA17" s="33">
        <f t="shared" si="12"/>
        <v>0</v>
      </c>
      <c r="CB17" s="33">
        <f t="shared" si="12"/>
        <v>0</v>
      </c>
      <c r="CC17" s="33">
        <f t="shared" si="12"/>
        <v>0</v>
      </c>
      <c r="CD17" s="33">
        <f t="shared" si="12"/>
        <v>0</v>
      </c>
      <c r="CE17" s="33">
        <f t="shared" si="12"/>
        <v>0</v>
      </c>
      <c r="CF17" s="33">
        <f t="shared" si="12"/>
        <v>0</v>
      </c>
      <c r="CG17" s="33">
        <f t="shared" si="12"/>
        <v>4.3529999999999998</v>
      </c>
      <c r="CH17" s="33">
        <f t="shared" si="12"/>
        <v>0</v>
      </c>
      <c r="CI17" s="33">
        <f t="shared" si="12"/>
        <v>0</v>
      </c>
      <c r="CJ17" s="33">
        <f t="shared" si="6"/>
        <v>0</v>
      </c>
      <c r="CK17" s="33">
        <f t="shared" si="4"/>
        <v>0</v>
      </c>
      <c r="CL17" s="33">
        <f t="shared" si="4"/>
        <v>0</v>
      </c>
      <c r="CM17" s="33">
        <f t="shared" si="4"/>
        <v>0</v>
      </c>
      <c r="CN17" s="33">
        <f t="shared" si="4"/>
        <v>26.137999999999998</v>
      </c>
      <c r="CO17" s="33">
        <f t="shared" si="4"/>
        <v>0</v>
      </c>
      <c r="CP17" s="33">
        <f t="shared" si="4"/>
        <v>0</v>
      </c>
      <c r="CQ17" s="33">
        <f t="shared" si="4"/>
        <v>0</v>
      </c>
      <c r="CR17" s="33">
        <f t="shared" si="4"/>
        <v>0</v>
      </c>
      <c r="CS17" s="33">
        <f t="shared" si="4"/>
        <v>0</v>
      </c>
      <c r="CT17" s="33">
        <f t="shared" si="4"/>
        <v>0</v>
      </c>
      <c r="CU17" s="33">
        <f t="shared" si="4"/>
        <v>25.152000000000001</v>
      </c>
      <c r="CV17" s="33">
        <f t="shared" si="4"/>
        <v>0</v>
      </c>
      <c r="CW17" s="33">
        <f t="shared" si="4"/>
        <v>0</v>
      </c>
      <c r="CX17" s="35"/>
    </row>
    <row r="18" spans="1:102" ht="31.5">
      <c r="A18" s="30" t="s">
        <v>137</v>
      </c>
      <c r="B18" s="31" t="s">
        <v>138</v>
      </c>
      <c r="C18" s="32" t="s">
        <v>128</v>
      </c>
      <c r="D18" s="33">
        <f>CJ18</f>
        <v>0</v>
      </c>
      <c r="E18" s="33">
        <f>CK18</f>
        <v>0</v>
      </c>
      <c r="F18" s="33">
        <f t="shared" si="0"/>
        <v>0</v>
      </c>
      <c r="G18" s="33">
        <f t="shared" si="0"/>
        <v>0</v>
      </c>
      <c r="H18" s="33">
        <f t="shared" si="0"/>
        <v>0</v>
      </c>
      <c r="I18" s="33">
        <f t="shared" si="0"/>
        <v>0</v>
      </c>
      <c r="J18" s="33">
        <f t="shared" si="0"/>
        <v>0</v>
      </c>
      <c r="K18" s="33">
        <f t="shared" si="0"/>
        <v>0</v>
      </c>
      <c r="L18" s="33">
        <f t="shared" si="0"/>
        <v>0</v>
      </c>
      <c r="M18" s="33">
        <f t="shared" si="0"/>
        <v>0</v>
      </c>
      <c r="N18" s="33">
        <f t="shared" si="0"/>
        <v>0</v>
      </c>
      <c r="O18" s="33">
        <f t="shared" si="0"/>
        <v>0</v>
      </c>
      <c r="P18" s="33">
        <f t="shared" si="0"/>
        <v>0</v>
      </c>
      <c r="Q18" s="33">
        <f t="shared" si="0"/>
        <v>0</v>
      </c>
      <c r="R18" s="33">
        <f t="shared" ref="R18:CC18" si="13">R176</f>
        <v>0</v>
      </c>
      <c r="S18" s="33">
        <f t="shared" si="13"/>
        <v>0</v>
      </c>
      <c r="T18" s="33">
        <f t="shared" si="13"/>
        <v>0</v>
      </c>
      <c r="U18" s="33">
        <f t="shared" si="13"/>
        <v>0</v>
      </c>
      <c r="V18" s="33">
        <f t="shared" si="13"/>
        <v>0</v>
      </c>
      <c r="W18" s="33">
        <f t="shared" si="13"/>
        <v>0</v>
      </c>
      <c r="X18" s="33">
        <f t="shared" si="13"/>
        <v>0</v>
      </c>
      <c r="Y18" s="33">
        <f t="shared" si="13"/>
        <v>0</v>
      </c>
      <c r="Z18" s="33">
        <f t="shared" si="13"/>
        <v>0</v>
      </c>
      <c r="AA18" s="33">
        <f t="shared" si="13"/>
        <v>0</v>
      </c>
      <c r="AB18" s="33">
        <f t="shared" si="13"/>
        <v>0</v>
      </c>
      <c r="AC18" s="33">
        <f t="shared" si="13"/>
        <v>0</v>
      </c>
      <c r="AD18" s="33">
        <f t="shared" si="13"/>
        <v>0</v>
      </c>
      <c r="AE18" s="33">
        <f t="shared" si="13"/>
        <v>0</v>
      </c>
      <c r="AF18" s="33">
        <f t="shared" si="13"/>
        <v>0</v>
      </c>
      <c r="AG18" s="33">
        <f t="shared" si="13"/>
        <v>0</v>
      </c>
      <c r="AH18" s="33">
        <f t="shared" si="13"/>
        <v>0</v>
      </c>
      <c r="AI18" s="33">
        <f t="shared" si="13"/>
        <v>0</v>
      </c>
      <c r="AJ18" s="33">
        <f t="shared" si="13"/>
        <v>0</v>
      </c>
      <c r="AK18" s="33">
        <f t="shared" si="13"/>
        <v>0</v>
      </c>
      <c r="AL18" s="33">
        <f t="shared" si="13"/>
        <v>0</v>
      </c>
      <c r="AM18" s="34">
        <f t="shared" si="13"/>
        <v>0</v>
      </c>
      <c r="AN18" s="34">
        <f t="shared" si="13"/>
        <v>0</v>
      </c>
      <c r="AO18" s="34">
        <f t="shared" si="13"/>
        <v>0</v>
      </c>
      <c r="AP18" s="34">
        <f t="shared" si="13"/>
        <v>0</v>
      </c>
      <c r="AQ18" s="34">
        <f t="shared" si="13"/>
        <v>0</v>
      </c>
      <c r="AR18" s="34">
        <f t="shared" si="13"/>
        <v>0</v>
      </c>
      <c r="AS18" s="34">
        <f t="shared" si="13"/>
        <v>0</v>
      </c>
      <c r="AT18" s="33">
        <f t="shared" si="13"/>
        <v>0</v>
      </c>
      <c r="AU18" s="33">
        <f t="shared" si="13"/>
        <v>0</v>
      </c>
      <c r="AV18" s="33">
        <f t="shared" si="13"/>
        <v>0</v>
      </c>
      <c r="AW18" s="33">
        <f t="shared" si="13"/>
        <v>0</v>
      </c>
      <c r="AX18" s="33">
        <f t="shared" si="13"/>
        <v>0</v>
      </c>
      <c r="AY18" s="33">
        <f t="shared" si="13"/>
        <v>0</v>
      </c>
      <c r="AZ18" s="33">
        <f t="shared" si="13"/>
        <v>0</v>
      </c>
      <c r="BA18" s="34">
        <f t="shared" si="13"/>
        <v>0</v>
      </c>
      <c r="BB18" s="34">
        <f t="shared" si="13"/>
        <v>0</v>
      </c>
      <c r="BC18" s="34">
        <f t="shared" si="13"/>
        <v>0</v>
      </c>
      <c r="BD18" s="34">
        <f t="shared" si="13"/>
        <v>0</v>
      </c>
      <c r="BE18" s="34">
        <f t="shared" si="13"/>
        <v>0</v>
      </c>
      <c r="BF18" s="34">
        <f t="shared" si="13"/>
        <v>0</v>
      </c>
      <c r="BG18" s="34">
        <f t="shared" si="13"/>
        <v>0</v>
      </c>
      <c r="BH18" s="33">
        <f t="shared" si="13"/>
        <v>0</v>
      </c>
      <c r="BI18" s="33">
        <f t="shared" si="13"/>
        <v>0</v>
      </c>
      <c r="BJ18" s="33">
        <f t="shared" si="13"/>
        <v>0</v>
      </c>
      <c r="BK18" s="33">
        <f t="shared" si="13"/>
        <v>0</v>
      </c>
      <c r="BL18" s="33">
        <f t="shared" si="13"/>
        <v>0</v>
      </c>
      <c r="BM18" s="33">
        <f t="shared" si="13"/>
        <v>0</v>
      </c>
      <c r="BN18" s="33">
        <f t="shared" si="13"/>
        <v>0</v>
      </c>
      <c r="BO18" s="33">
        <f t="shared" si="13"/>
        <v>0</v>
      </c>
      <c r="BP18" s="33">
        <f t="shared" si="13"/>
        <v>0</v>
      </c>
      <c r="BQ18" s="33">
        <f t="shared" si="13"/>
        <v>0</v>
      </c>
      <c r="BR18" s="33">
        <f t="shared" si="13"/>
        <v>0</v>
      </c>
      <c r="BS18" s="33">
        <f t="shared" si="13"/>
        <v>0</v>
      </c>
      <c r="BT18" s="33">
        <f t="shared" si="13"/>
        <v>0</v>
      </c>
      <c r="BU18" s="33">
        <f t="shared" si="13"/>
        <v>0</v>
      </c>
      <c r="BV18" s="33">
        <f t="shared" si="13"/>
        <v>0</v>
      </c>
      <c r="BW18" s="33">
        <f t="shared" si="13"/>
        <v>0</v>
      </c>
      <c r="BX18" s="33">
        <f t="shared" si="13"/>
        <v>0</v>
      </c>
      <c r="BY18" s="33">
        <f t="shared" si="13"/>
        <v>0</v>
      </c>
      <c r="BZ18" s="33">
        <f t="shared" si="13"/>
        <v>0</v>
      </c>
      <c r="CA18" s="33">
        <f t="shared" si="13"/>
        <v>0</v>
      </c>
      <c r="CB18" s="33">
        <f t="shared" si="13"/>
        <v>0</v>
      </c>
      <c r="CC18" s="33">
        <f t="shared" si="13"/>
        <v>0</v>
      </c>
      <c r="CD18" s="33">
        <f t="shared" ref="CD18:DJ18" si="14">CD176</f>
        <v>0</v>
      </c>
      <c r="CE18" s="33">
        <f t="shared" si="14"/>
        <v>0</v>
      </c>
      <c r="CF18" s="33">
        <f t="shared" si="14"/>
        <v>0</v>
      </c>
      <c r="CG18" s="33">
        <f t="shared" si="14"/>
        <v>0</v>
      </c>
      <c r="CH18" s="33">
        <f t="shared" si="14"/>
        <v>0</v>
      </c>
      <c r="CI18" s="33">
        <f t="shared" si="14"/>
        <v>0</v>
      </c>
      <c r="CJ18" s="33">
        <f t="shared" si="6"/>
        <v>0</v>
      </c>
      <c r="CK18" s="33">
        <f t="shared" si="4"/>
        <v>0</v>
      </c>
      <c r="CL18" s="33">
        <f t="shared" si="4"/>
        <v>0</v>
      </c>
      <c r="CM18" s="33">
        <f t="shared" si="4"/>
        <v>0</v>
      </c>
      <c r="CN18" s="33">
        <f t="shared" si="4"/>
        <v>0</v>
      </c>
      <c r="CO18" s="33">
        <f t="shared" si="4"/>
        <v>0</v>
      </c>
      <c r="CP18" s="33">
        <f t="shared" si="4"/>
        <v>0</v>
      </c>
      <c r="CQ18" s="33">
        <f t="shared" si="4"/>
        <v>0</v>
      </c>
      <c r="CR18" s="33">
        <f t="shared" si="4"/>
        <v>0</v>
      </c>
      <c r="CS18" s="33">
        <f t="shared" si="4"/>
        <v>0</v>
      </c>
      <c r="CT18" s="33">
        <f t="shared" si="4"/>
        <v>0</v>
      </c>
      <c r="CU18" s="33">
        <f t="shared" si="4"/>
        <v>0</v>
      </c>
      <c r="CV18" s="33">
        <f t="shared" si="4"/>
        <v>0</v>
      </c>
      <c r="CW18" s="33">
        <f t="shared" si="4"/>
        <v>0</v>
      </c>
      <c r="CX18" s="35"/>
    </row>
    <row r="19" spans="1:102">
      <c r="A19" s="30" t="s">
        <v>139</v>
      </c>
      <c r="B19" s="36" t="s">
        <v>140</v>
      </c>
      <c r="C19" s="32" t="s">
        <v>128</v>
      </c>
      <c r="D19" s="33">
        <f t="shared" ref="D19:Q28" si="15">CJ19</f>
        <v>0</v>
      </c>
      <c r="E19" s="33">
        <f t="shared" si="15"/>
        <v>0</v>
      </c>
      <c r="F19" s="33">
        <f t="shared" si="0"/>
        <v>0</v>
      </c>
      <c r="G19" s="33">
        <f t="shared" si="0"/>
        <v>0</v>
      </c>
      <c r="H19" s="33">
        <f t="shared" si="0"/>
        <v>0</v>
      </c>
      <c r="I19" s="33">
        <f t="shared" si="0"/>
        <v>0</v>
      </c>
      <c r="J19" s="33">
        <f t="shared" si="0"/>
        <v>200</v>
      </c>
      <c r="K19" s="33">
        <f t="shared" si="0"/>
        <v>3.26</v>
      </c>
      <c r="L19" s="33">
        <f t="shared" si="0"/>
        <v>0</v>
      </c>
      <c r="M19" s="33">
        <f t="shared" si="0"/>
        <v>0</v>
      </c>
      <c r="N19" s="33">
        <f t="shared" si="0"/>
        <v>0</v>
      </c>
      <c r="O19" s="33">
        <f t="shared" si="0"/>
        <v>10.11</v>
      </c>
      <c r="P19" s="33">
        <f t="shared" si="0"/>
        <v>0</v>
      </c>
      <c r="Q19" s="33">
        <f t="shared" si="0"/>
        <v>206</v>
      </c>
      <c r="R19" s="33">
        <f t="shared" ref="R19:CC19" si="16">R179</f>
        <v>0</v>
      </c>
      <c r="S19" s="33">
        <f t="shared" si="16"/>
        <v>0</v>
      </c>
      <c r="T19" s="33">
        <f t="shared" si="16"/>
        <v>0</v>
      </c>
      <c r="U19" s="33">
        <f t="shared" si="16"/>
        <v>0</v>
      </c>
      <c r="V19" s="33">
        <f t="shared" si="16"/>
        <v>0</v>
      </c>
      <c r="W19" s="33">
        <f t="shared" si="16"/>
        <v>0</v>
      </c>
      <c r="X19" s="33">
        <f t="shared" si="16"/>
        <v>0</v>
      </c>
      <c r="Y19" s="33">
        <f t="shared" si="16"/>
        <v>0</v>
      </c>
      <c r="Z19" s="33">
        <f t="shared" si="16"/>
        <v>0</v>
      </c>
      <c r="AA19" s="33">
        <f t="shared" si="16"/>
        <v>0</v>
      </c>
      <c r="AB19" s="33">
        <f t="shared" si="16"/>
        <v>0</v>
      </c>
      <c r="AC19" s="33">
        <f t="shared" si="16"/>
        <v>0</v>
      </c>
      <c r="AD19" s="33">
        <f t="shared" si="16"/>
        <v>0</v>
      </c>
      <c r="AE19" s="33">
        <f t="shared" si="16"/>
        <v>0</v>
      </c>
      <c r="AF19" s="33">
        <f t="shared" si="16"/>
        <v>0</v>
      </c>
      <c r="AG19" s="33">
        <f t="shared" si="16"/>
        <v>0</v>
      </c>
      <c r="AH19" s="33">
        <f t="shared" si="16"/>
        <v>0</v>
      </c>
      <c r="AI19" s="33">
        <f t="shared" si="16"/>
        <v>0</v>
      </c>
      <c r="AJ19" s="33">
        <f t="shared" si="16"/>
        <v>0</v>
      </c>
      <c r="AK19" s="33">
        <f t="shared" si="16"/>
        <v>0</v>
      </c>
      <c r="AL19" s="33">
        <f t="shared" si="16"/>
        <v>26</v>
      </c>
      <c r="AM19" s="34">
        <f t="shared" si="16"/>
        <v>3.26</v>
      </c>
      <c r="AN19" s="34">
        <f t="shared" si="16"/>
        <v>0</v>
      </c>
      <c r="AO19" s="34">
        <f t="shared" si="16"/>
        <v>0</v>
      </c>
      <c r="AP19" s="34">
        <f t="shared" si="16"/>
        <v>0</v>
      </c>
      <c r="AQ19" s="34">
        <f t="shared" si="16"/>
        <v>10.11</v>
      </c>
      <c r="AR19" s="34">
        <f t="shared" si="16"/>
        <v>0</v>
      </c>
      <c r="AS19" s="34">
        <f t="shared" si="16"/>
        <v>32</v>
      </c>
      <c r="AT19" s="33">
        <f t="shared" si="16"/>
        <v>0</v>
      </c>
      <c r="AU19" s="33">
        <f t="shared" si="16"/>
        <v>0</v>
      </c>
      <c r="AV19" s="33">
        <f t="shared" si="16"/>
        <v>0</v>
      </c>
      <c r="AW19" s="33">
        <f t="shared" si="16"/>
        <v>0</v>
      </c>
      <c r="AX19" s="33">
        <f t="shared" si="16"/>
        <v>0</v>
      </c>
      <c r="AY19" s="33">
        <f t="shared" si="16"/>
        <v>0</v>
      </c>
      <c r="AZ19" s="33">
        <f t="shared" si="16"/>
        <v>32</v>
      </c>
      <c r="BA19" s="34">
        <f t="shared" si="16"/>
        <v>0</v>
      </c>
      <c r="BB19" s="34">
        <f t="shared" si="16"/>
        <v>0</v>
      </c>
      <c r="BC19" s="34">
        <f t="shared" si="16"/>
        <v>0</v>
      </c>
      <c r="BD19" s="34">
        <f t="shared" si="16"/>
        <v>0</v>
      </c>
      <c r="BE19" s="34">
        <f t="shared" si="16"/>
        <v>0</v>
      </c>
      <c r="BF19" s="34">
        <f t="shared" si="16"/>
        <v>0</v>
      </c>
      <c r="BG19" s="34">
        <f t="shared" si="16"/>
        <v>32</v>
      </c>
      <c r="BH19" s="33">
        <f t="shared" si="16"/>
        <v>0</v>
      </c>
      <c r="BI19" s="33">
        <f t="shared" si="16"/>
        <v>0</v>
      </c>
      <c r="BJ19" s="33">
        <f t="shared" si="16"/>
        <v>0</v>
      </c>
      <c r="BK19" s="33">
        <f t="shared" si="16"/>
        <v>0</v>
      </c>
      <c r="BL19" s="33">
        <f t="shared" si="16"/>
        <v>0</v>
      </c>
      <c r="BM19" s="33">
        <f t="shared" si="16"/>
        <v>0</v>
      </c>
      <c r="BN19" s="33">
        <f t="shared" si="16"/>
        <v>63</v>
      </c>
      <c r="BO19" s="33">
        <f t="shared" si="16"/>
        <v>0</v>
      </c>
      <c r="BP19" s="33">
        <f t="shared" si="16"/>
        <v>0</v>
      </c>
      <c r="BQ19" s="33">
        <f t="shared" si="16"/>
        <v>0</v>
      </c>
      <c r="BR19" s="33">
        <f t="shared" si="16"/>
        <v>0</v>
      </c>
      <c r="BS19" s="33">
        <f t="shared" si="16"/>
        <v>0</v>
      </c>
      <c r="BT19" s="33">
        <f t="shared" si="16"/>
        <v>0</v>
      </c>
      <c r="BU19" s="33">
        <f t="shared" si="16"/>
        <v>63</v>
      </c>
      <c r="BV19" s="33">
        <f t="shared" si="16"/>
        <v>0</v>
      </c>
      <c r="BW19" s="33">
        <f t="shared" si="16"/>
        <v>0</v>
      </c>
      <c r="BX19" s="33">
        <f t="shared" si="16"/>
        <v>0</v>
      </c>
      <c r="BY19" s="33">
        <f t="shared" si="16"/>
        <v>0</v>
      </c>
      <c r="BZ19" s="33">
        <f t="shared" si="16"/>
        <v>0</v>
      </c>
      <c r="CA19" s="33">
        <f t="shared" si="16"/>
        <v>0</v>
      </c>
      <c r="CB19" s="33">
        <f t="shared" si="16"/>
        <v>79</v>
      </c>
      <c r="CC19" s="33">
        <f t="shared" si="16"/>
        <v>0</v>
      </c>
      <c r="CD19" s="33">
        <f t="shared" ref="CD19:DJ19" si="17">CD179</f>
        <v>0</v>
      </c>
      <c r="CE19" s="33">
        <f t="shared" si="17"/>
        <v>0</v>
      </c>
      <c r="CF19" s="33">
        <f t="shared" si="17"/>
        <v>0</v>
      </c>
      <c r="CG19" s="33">
        <f t="shared" si="17"/>
        <v>0</v>
      </c>
      <c r="CH19" s="33">
        <f t="shared" si="17"/>
        <v>0</v>
      </c>
      <c r="CI19" s="33">
        <f t="shared" si="17"/>
        <v>79</v>
      </c>
      <c r="CJ19" s="33">
        <f t="shared" si="6"/>
        <v>0</v>
      </c>
      <c r="CK19" s="33">
        <f t="shared" si="4"/>
        <v>0</v>
      </c>
      <c r="CL19" s="33">
        <f t="shared" si="4"/>
        <v>0</v>
      </c>
      <c r="CM19" s="33">
        <f t="shared" si="4"/>
        <v>0</v>
      </c>
      <c r="CN19" s="33">
        <f t="shared" si="4"/>
        <v>0</v>
      </c>
      <c r="CO19" s="33">
        <f t="shared" si="4"/>
        <v>0</v>
      </c>
      <c r="CP19" s="33">
        <f t="shared" si="4"/>
        <v>200</v>
      </c>
      <c r="CQ19" s="33">
        <f t="shared" si="4"/>
        <v>3.26</v>
      </c>
      <c r="CR19" s="33">
        <f t="shared" si="4"/>
        <v>0</v>
      </c>
      <c r="CS19" s="33">
        <f t="shared" si="4"/>
        <v>0</v>
      </c>
      <c r="CT19" s="33">
        <f t="shared" si="4"/>
        <v>0</v>
      </c>
      <c r="CU19" s="33">
        <f t="shared" si="4"/>
        <v>10.11</v>
      </c>
      <c r="CV19" s="33">
        <f t="shared" si="4"/>
        <v>0</v>
      </c>
      <c r="CW19" s="33">
        <f t="shared" si="4"/>
        <v>206</v>
      </c>
      <c r="CX19" s="35"/>
    </row>
    <row r="20" spans="1:102" hidden="1">
      <c r="A20" s="37"/>
      <c r="B20" s="38"/>
      <c r="C20" s="39"/>
      <c r="D20" s="33">
        <f t="shared" si="15"/>
        <v>0</v>
      </c>
      <c r="E20" s="33">
        <f t="shared" si="15"/>
        <v>0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1"/>
      <c r="AN20" s="41"/>
      <c r="AO20" s="41"/>
      <c r="AP20" s="41"/>
      <c r="AQ20" s="41"/>
      <c r="AR20" s="41"/>
      <c r="AS20" s="41"/>
      <c r="AT20" s="40"/>
      <c r="AU20" s="40"/>
      <c r="AV20" s="40"/>
      <c r="AW20" s="40"/>
      <c r="AX20" s="40"/>
      <c r="AY20" s="40"/>
      <c r="AZ20" s="40"/>
      <c r="BA20" s="41"/>
      <c r="BB20" s="41"/>
      <c r="BC20" s="41"/>
      <c r="BD20" s="41"/>
      <c r="BE20" s="41"/>
      <c r="BF20" s="41"/>
      <c r="BG20" s="41"/>
      <c r="BH20" s="40"/>
      <c r="BI20" s="40"/>
      <c r="BJ20" s="40"/>
      <c r="BK20" s="40"/>
      <c r="BL20" s="40"/>
      <c r="BM20" s="40"/>
      <c r="BN20" s="40"/>
      <c r="BO20" s="42"/>
      <c r="BP20" s="42"/>
      <c r="BQ20" s="42"/>
      <c r="BR20" s="42"/>
      <c r="BS20" s="42"/>
      <c r="BT20" s="42"/>
      <c r="BU20" s="42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33">
        <f t="shared" si="6"/>
        <v>0</v>
      </c>
      <c r="CK20" s="33">
        <f t="shared" si="4"/>
        <v>0</v>
      </c>
      <c r="CL20" s="33">
        <f t="shared" si="4"/>
        <v>0</v>
      </c>
      <c r="CM20" s="33">
        <f t="shared" si="4"/>
        <v>0</v>
      </c>
      <c r="CN20" s="33">
        <f t="shared" si="4"/>
        <v>0</v>
      </c>
      <c r="CO20" s="33">
        <f t="shared" si="4"/>
        <v>0</v>
      </c>
      <c r="CP20" s="33">
        <f t="shared" si="4"/>
        <v>0</v>
      </c>
      <c r="CQ20" s="33">
        <f t="shared" si="4"/>
        <v>0</v>
      </c>
      <c r="CR20" s="33">
        <f t="shared" si="4"/>
        <v>0</v>
      </c>
      <c r="CS20" s="33">
        <f t="shared" si="4"/>
        <v>0</v>
      </c>
      <c r="CT20" s="33">
        <f t="shared" si="4"/>
        <v>0</v>
      </c>
      <c r="CU20" s="33">
        <f t="shared" si="4"/>
        <v>0</v>
      </c>
      <c r="CV20" s="33">
        <f t="shared" si="4"/>
        <v>0</v>
      </c>
      <c r="CW20" s="33">
        <f t="shared" si="4"/>
        <v>0</v>
      </c>
      <c r="CX20" s="35"/>
    </row>
    <row r="21" spans="1:102">
      <c r="A21" s="43" t="s">
        <v>141</v>
      </c>
      <c r="B21" s="44" t="s">
        <v>142</v>
      </c>
      <c r="C21" s="39" t="s">
        <v>128</v>
      </c>
      <c r="D21" s="33">
        <f t="shared" si="15"/>
        <v>4.5599999999999996</v>
      </c>
      <c r="E21" s="33">
        <f t="shared" si="15"/>
        <v>0</v>
      </c>
      <c r="F21" s="33">
        <f t="shared" si="0"/>
        <v>0</v>
      </c>
      <c r="G21" s="33">
        <f t="shared" si="0"/>
        <v>0</v>
      </c>
      <c r="H21" s="33">
        <f t="shared" si="0"/>
        <v>26.137999999999998</v>
      </c>
      <c r="I21" s="33">
        <f t="shared" si="0"/>
        <v>0</v>
      </c>
      <c r="J21" s="33">
        <f t="shared" ref="J21:BU21" si="18">J22+J68+J147+J154+J176+J179</f>
        <v>215</v>
      </c>
      <c r="K21" s="33">
        <f t="shared" si="18"/>
        <v>9.3299999999999983</v>
      </c>
      <c r="L21" s="33">
        <f t="shared" si="18"/>
        <v>0</v>
      </c>
      <c r="M21" s="33">
        <f t="shared" si="18"/>
        <v>0</v>
      </c>
      <c r="N21" s="33">
        <f t="shared" si="18"/>
        <v>0</v>
      </c>
      <c r="O21" s="33">
        <f t="shared" si="18"/>
        <v>56.227000000000004</v>
      </c>
      <c r="P21" s="33">
        <f t="shared" si="18"/>
        <v>0</v>
      </c>
      <c r="Q21" s="33">
        <f t="shared" si="18"/>
        <v>221</v>
      </c>
      <c r="R21" s="33">
        <f t="shared" si="18"/>
        <v>0</v>
      </c>
      <c r="S21" s="33">
        <f t="shared" si="18"/>
        <v>0</v>
      </c>
      <c r="T21" s="33">
        <f t="shared" si="18"/>
        <v>0</v>
      </c>
      <c r="U21" s="33">
        <f t="shared" si="18"/>
        <v>0</v>
      </c>
      <c r="V21" s="33">
        <f t="shared" si="18"/>
        <v>0</v>
      </c>
      <c r="W21" s="33">
        <f t="shared" si="18"/>
        <v>0</v>
      </c>
      <c r="X21" s="33">
        <f t="shared" si="18"/>
        <v>0</v>
      </c>
      <c r="Y21" s="33">
        <f t="shared" si="18"/>
        <v>0</v>
      </c>
      <c r="Z21" s="33">
        <f t="shared" si="18"/>
        <v>0</v>
      </c>
      <c r="AA21" s="33">
        <f t="shared" si="18"/>
        <v>0</v>
      </c>
      <c r="AB21" s="33">
        <f t="shared" si="18"/>
        <v>0</v>
      </c>
      <c r="AC21" s="33">
        <f t="shared" si="18"/>
        <v>0</v>
      </c>
      <c r="AD21" s="33">
        <f t="shared" si="18"/>
        <v>0</v>
      </c>
      <c r="AE21" s="33">
        <f t="shared" si="18"/>
        <v>0</v>
      </c>
      <c r="AF21" s="33">
        <f t="shared" si="18"/>
        <v>4.5599999999999996</v>
      </c>
      <c r="AG21" s="33">
        <f t="shared" si="18"/>
        <v>0</v>
      </c>
      <c r="AH21" s="33">
        <f t="shared" si="18"/>
        <v>0</v>
      </c>
      <c r="AI21" s="33">
        <f t="shared" si="18"/>
        <v>0</v>
      </c>
      <c r="AJ21" s="33">
        <f t="shared" si="18"/>
        <v>8.1519999999999992</v>
      </c>
      <c r="AK21" s="33">
        <f t="shared" si="18"/>
        <v>0</v>
      </c>
      <c r="AL21" s="33">
        <f t="shared" si="18"/>
        <v>31</v>
      </c>
      <c r="AM21" s="34">
        <f t="shared" si="18"/>
        <v>8.4499999999999993</v>
      </c>
      <c r="AN21" s="34">
        <f t="shared" si="18"/>
        <v>0</v>
      </c>
      <c r="AO21" s="34">
        <f t="shared" si="18"/>
        <v>0</v>
      </c>
      <c r="AP21" s="34">
        <f t="shared" si="18"/>
        <v>0</v>
      </c>
      <c r="AQ21" s="34">
        <f t="shared" si="18"/>
        <v>19.130000000000003</v>
      </c>
      <c r="AR21" s="34">
        <f t="shared" si="18"/>
        <v>0</v>
      </c>
      <c r="AS21" s="34">
        <f t="shared" si="18"/>
        <v>37</v>
      </c>
      <c r="AT21" s="33">
        <f t="shared" si="18"/>
        <v>0</v>
      </c>
      <c r="AU21" s="33">
        <f t="shared" si="18"/>
        <v>0</v>
      </c>
      <c r="AV21" s="33">
        <f t="shared" si="18"/>
        <v>0</v>
      </c>
      <c r="AW21" s="33">
        <f t="shared" si="18"/>
        <v>0</v>
      </c>
      <c r="AX21" s="33">
        <f t="shared" si="18"/>
        <v>9.7749999999999986</v>
      </c>
      <c r="AY21" s="33">
        <f t="shared" si="18"/>
        <v>0</v>
      </c>
      <c r="AZ21" s="33">
        <f t="shared" si="18"/>
        <v>35</v>
      </c>
      <c r="BA21" s="34">
        <f t="shared" si="18"/>
        <v>0.63</v>
      </c>
      <c r="BB21" s="34">
        <f t="shared" si="18"/>
        <v>0</v>
      </c>
      <c r="BC21" s="34">
        <f t="shared" si="18"/>
        <v>0</v>
      </c>
      <c r="BD21" s="34">
        <f t="shared" si="18"/>
        <v>0</v>
      </c>
      <c r="BE21" s="34">
        <f t="shared" si="18"/>
        <v>17.516000000000002</v>
      </c>
      <c r="BF21" s="34">
        <f t="shared" si="18"/>
        <v>0</v>
      </c>
      <c r="BG21" s="34">
        <f t="shared" si="18"/>
        <v>35</v>
      </c>
      <c r="BH21" s="33">
        <f t="shared" si="18"/>
        <v>0</v>
      </c>
      <c r="BI21" s="33">
        <f t="shared" si="18"/>
        <v>0</v>
      </c>
      <c r="BJ21" s="33">
        <f t="shared" si="18"/>
        <v>0</v>
      </c>
      <c r="BK21" s="33">
        <f t="shared" si="18"/>
        <v>0</v>
      </c>
      <c r="BL21" s="33">
        <f t="shared" si="18"/>
        <v>3.8579999999999997</v>
      </c>
      <c r="BM21" s="33">
        <f t="shared" si="18"/>
        <v>0</v>
      </c>
      <c r="BN21" s="33">
        <f t="shared" si="18"/>
        <v>66</v>
      </c>
      <c r="BO21" s="33">
        <f t="shared" si="18"/>
        <v>0.25</v>
      </c>
      <c r="BP21" s="33">
        <f t="shared" si="18"/>
        <v>0</v>
      </c>
      <c r="BQ21" s="33">
        <f t="shared" si="18"/>
        <v>0</v>
      </c>
      <c r="BR21" s="33">
        <f t="shared" si="18"/>
        <v>0</v>
      </c>
      <c r="BS21" s="33">
        <f t="shared" si="18"/>
        <v>15.227999999999998</v>
      </c>
      <c r="BT21" s="33">
        <f t="shared" si="18"/>
        <v>0</v>
      </c>
      <c r="BU21" s="33">
        <f t="shared" si="18"/>
        <v>66</v>
      </c>
      <c r="BV21" s="33">
        <f t="shared" ref="BV21:CI21" si="19">BV22+BV68+BV147+BV154+BV176+BV179</f>
        <v>0</v>
      </c>
      <c r="BW21" s="33">
        <f t="shared" si="19"/>
        <v>0</v>
      </c>
      <c r="BX21" s="33">
        <f t="shared" si="19"/>
        <v>0</v>
      </c>
      <c r="BY21" s="33">
        <f t="shared" si="19"/>
        <v>0</v>
      </c>
      <c r="BZ21" s="33">
        <f t="shared" si="19"/>
        <v>4.3529999999999998</v>
      </c>
      <c r="CA21" s="33">
        <f t="shared" si="19"/>
        <v>0</v>
      </c>
      <c r="CB21" s="33">
        <f t="shared" si="19"/>
        <v>83</v>
      </c>
      <c r="CC21" s="33">
        <f t="shared" si="19"/>
        <v>0</v>
      </c>
      <c r="CD21" s="33">
        <f t="shared" si="19"/>
        <v>0</v>
      </c>
      <c r="CE21" s="33">
        <f t="shared" si="19"/>
        <v>0</v>
      </c>
      <c r="CF21" s="33">
        <f t="shared" si="19"/>
        <v>0</v>
      </c>
      <c r="CG21" s="33">
        <f t="shared" si="19"/>
        <v>4.3529999999999998</v>
      </c>
      <c r="CH21" s="33">
        <f t="shared" si="19"/>
        <v>0</v>
      </c>
      <c r="CI21" s="33">
        <f t="shared" si="19"/>
        <v>83</v>
      </c>
      <c r="CJ21" s="33">
        <f t="shared" si="6"/>
        <v>4.5599999999999996</v>
      </c>
      <c r="CK21" s="33">
        <f t="shared" si="4"/>
        <v>0</v>
      </c>
      <c r="CL21" s="33">
        <f t="shared" si="4"/>
        <v>0</v>
      </c>
      <c r="CM21" s="33">
        <f t="shared" si="4"/>
        <v>0</v>
      </c>
      <c r="CN21" s="33">
        <f t="shared" si="4"/>
        <v>26.137999999999998</v>
      </c>
      <c r="CO21" s="33">
        <f t="shared" si="4"/>
        <v>0</v>
      </c>
      <c r="CP21" s="33">
        <f t="shared" si="4"/>
        <v>215</v>
      </c>
      <c r="CQ21" s="33">
        <f t="shared" si="4"/>
        <v>9.33</v>
      </c>
      <c r="CR21" s="33">
        <f t="shared" si="4"/>
        <v>0</v>
      </c>
      <c r="CS21" s="33">
        <f t="shared" si="4"/>
        <v>0</v>
      </c>
      <c r="CT21" s="33">
        <f t="shared" si="4"/>
        <v>0</v>
      </c>
      <c r="CU21" s="33">
        <f t="shared" si="4"/>
        <v>56.226999999999997</v>
      </c>
      <c r="CV21" s="33">
        <f t="shared" si="4"/>
        <v>0</v>
      </c>
      <c r="CW21" s="33">
        <f t="shared" si="4"/>
        <v>221</v>
      </c>
      <c r="CX21" s="35"/>
    </row>
    <row r="22" spans="1:102" ht="31.5">
      <c r="A22" s="43" t="s">
        <v>143</v>
      </c>
      <c r="B22" s="44" t="s">
        <v>144</v>
      </c>
      <c r="C22" s="39" t="s">
        <v>128</v>
      </c>
      <c r="D22" s="33">
        <f t="shared" si="15"/>
        <v>0</v>
      </c>
      <c r="E22" s="33">
        <f t="shared" si="15"/>
        <v>0</v>
      </c>
      <c r="F22" s="33">
        <f t="shared" si="0"/>
        <v>0</v>
      </c>
      <c r="G22" s="33">
        <f t="shared" si="0"/>
        <v>0</v>
      </c>
      <c r="H22" s="33">
        <f t="shared" si="0"/>
        <v>0</v>
      </c>
      <c r="I22" s="33">
        <f t="shared" si="0"/>
        <v>0</v>
      </c>
      <c r="J22" s="33">
        <f t="shared" ref="J22:BU22" si="20">J23+J33+J40+J61</f>
        <v>0</v>
      </c>
      <c r="K22" s="33">
        <f t="shared" si="20"/>
        <v>0.63</v>
      </c>
      <c r="L22" s="33">
        <f t="shared" si="20"/>
        <v>0</v>
      </c>
      <c r="M22" s="33">
        <f t="shared" si="20"/>
        <v>0</v>
      </c>
      <c r="N22" s="33">
        <f t="shared" si="20"/>
        <v>0</v>
      </c>
      <c r="O22" s="33">
        <f t="shared" si="20"/>
        <v>0.32</v>
      </c>
      <c r="P22" s="33">
        <f t="shared" si="20"/>
        <v>0</v>
      </c>
      <c r="Q22" s="33">
        <f t="shared" si="20"/>
        <v>0</v>
      </c>
      <c r="R22" s="33">
        <f t="shared" si="20"/>
        <v>0</v>
      </c>
      <c r="S22" s="33">
        <f t="shared" si="20"/>
        <v>0</v>
      </c>
      <c r="T22" s="33">
        <f t="shared" si="20"/>
        <v>0</v>
      </c>
      <c r="U22" s="33">
        <f t="shared" si="20"/>
        <v>0</v>
      </c>
      <c r="V22" s="33">
        <f t="shared" si="20"/>
        <v>0</v>
      </c>
      <c r="W22" s="33">
        <f t="shared" si="20"/>
        <v>0</v>
      </c>
      <c r="X22" s="33">
        <f t="shared" si="20"/>
        <v>0</v>
      </c>
      <c r="Y22" s="33">
        <f t="shared" si="20"/>
        <v>0</v>
      </c>
      <c r="Z22" s="33">
        <f t="shared" si="20"/>
        <v>0</v>
      </c>
      <c r="AA22" s="33">
        <f t="shared" si="20"/>
        <v>0</v>
      </c>
      <c r="AB22" s="33">
        <f t="shared" si="20"/>
        <v>0</v>
      </c>
      <c r="AC22" s="33">
        <f t="shared" si="20"/>
        <v>0</v>
      </c>
      <c r="AD22" s="33">
        <f t="shared" si="20"/>
        <v>0</v>
      </c>
      <c r="AE22" s="33">
        <f t="shared" si="20"/>
        <v>0</v>
      </c>
      <c r="AF22" s="33">
        <f t="shared" si="20"/>
        <v>0</v>
      </c>
      <c r="AG22" s="33">
        <f t="shared" si="20"/>
        <v>0</v>
      </c>
      <c r="AH22" s="33">
        <f t="shared" si="20"/>
        <v>0</v>
      </c>
      <c r="AI22" s="33">
        <f t="shared" si="20"/>
        <v>0</v>
      </c>
      <c r="AJ22" s="33">
        <f t="shared" si="20"/>
        <v>0</v>
      </c>
      <c r="AK22" s="33">
        <f t="shared" si="20"/>
        <v>0</v>
      </c>
      <c r="AL22" s="33">
        <f t="shared" si="20"/>
        <v>0</v>
      </c>
      <c r="AM22" s="34">
        <f t="shared" si="20"/>
        <v>0.63</v>
      </c>
      <c r="AN22" s="34">
        <f t="shared" si="20"/>
        <v>0</v>
      </c>
      <c r="AO22" s="34">
        <f t="shared" si="20"/>
        <v>0</v>
      </c>
      <c r="AP22" s="34">
        <f t="shared" si="20"/>
        <v>0</v>
      </c>
      <c r="AQ22" s="34">
        <f t="shared" si="20"/>
        <v>0.32</v>
      </c>
      <c r="AR22" s="34">
        <f t="shared" si="20"/>
        <v>0</v>
      </c>
      <c r="AS22" s="34">
        <f t="shared" si="20"/>
        <v>0</v>
      </c>
      <c r="AT22" s="33">
        <f t="shared" si="20"/>
        <v>0</v>
      </c>
      <c r="AU22" s="33">
        <f t="shared" si="20"/>
        <v>0</v>
      </c>
      <c r="AV22" s="33">
        <f t="shared" si="20"/>
        <v>0</v>
      </c>
      <c r="AW22" s="33">
        <f t="shared" si="20"/>
        <v>0</v>
      </c>
      <c r="AX22" s="33">
        <f t="shared" si="20"/>
        <v>0</v>
      </c>
      <c r="AY22" s="33">
        <f t="shared" si="20"/>
        <v>0</v>
      </c>
      <c r="AZ22" s="33">
        <f t="shared" si="20"/>
        <v>0</v>
      </c>
      <c r="BA22" s="34">
        <f t="shared" si="20"/>
        <v>0</v>
      </c>
      <c r="BB22" s="34">
        <f t="shared" si="20"/>
        <v>0</v>
      </c>
      <c r="BC22" s="34">
        <f t="shared" si="20"/>
        <v>0</v>
      </c>
      <c r="BD22" s="34">
        <f t="shared" si="20"/>
        <v>0</v>
      </c>
      <c r="BE22" s="34">
        <f t="shared" si="20"/>
        <v>0</v>
      </c>
      <c r="BF22" s="34">
        <f t="shared" si="20"/>
        <v>0</v>
      </c>
      <c r="BG22" s="34">
        <f t="shared" si="20"/>
        <v>0</v>
      </c>
      <c r="BH22" s="33">
        <f t="shared" si="20"/>
        <v>0</v>
      </c>
      <c r="BI22" s="33">
        <f t="shared" si="20"/>
        <v>0</v>
      </c>
      <c r="BJ22" s="33">
        <f t="shared" si="20"/>
        <v>0</v>
      </c>
      <c r="BK22" s="33">
        <f t="shared" si="20"/>
        <v>0</v>
      </c>
      <c r="BL22" s="33">
        <f t="shared" si="20"/>
        <v>0</v>
      </c>
      <c r="BM22" s="33">
        <f t="shared" si="20"/>
        <v>0</v>
      </c>
      <c r="BN22" s="33">
        <f t="shared" si="20"/>
        <v>0</v>
      </c>
      <c r="BO22" s="33">
        <f t="shared" si="20"/>
        <v>0</v>
      </c>
      <c r="BP22" s="33">
        <f t="shared" si="20"/>
        <v>0</v>
      </c>
      <c r="BQ22" s="33">
        <f t="shared" si="20"/>
        <v>0</v>
      </c>
      <c r="BR22" s="33">
        <f t="shared" si="20"/>
        <v>0</v>
      </c>
      <c r="BS22" s="33">
        <f t="shared" si="20"/>
        <v>0</v>
      </c>
      <c r="BT22" s="33">
        <f t="shared" si="20"/>
        <v>0</v>
      </c>
      <c r="BU22" s="33">
        <f t="shared" si="20"/>
        <v>0</v>
      </c>
      <c r="BV22" s="33">
        <f t="shared" ref="BV22:CI22" si="21">BV23+BV33+BV40+BV61</f>
        <v>0</v>
      </c>
      <c r="BW22" s="33">
        <f t="shared" si="21"/>
        <v>0</v>
      </c>
      <c r="BX22" s="33">
        <f t="shared" si="21"/>
        <v>0</v>
      </c>
      <c r="BY22" s="33">
        <f t="shared" si="21"/>
        <v>0</v>
      </c>
      <c r="BZ22" s="33">
        <f t="shared" si="21"/>
        <v>0</v>
      </c>
      <c r="CA22" s="33">
        <f t="shared" si="21"/>
        <v>0</v>
      </c>
      <c r="CB22" s="33">
        <f t="shared" si="21"/>
        <v>0</v>
      </c>
      <c r="CC22" s="33">
        <f t="shared" si="21"/>
        <v>0</v>
      </c>
      <c r="CD22" s="33">
        <f t="shared" si="21"/>
        <v>0</v>
      </c>
      <c r="CE22" s="33">
        <f t="shared" si="21"/>
        <v>0</v>
      </c>
      <c r="CF22" s="33">
        <f t="shared" si="21"/>
        <v>0</v>
      </c>
      <c r="CG22" s="33">
        <f t="shared" si="21"/>
        <v>0</v>
      </c>
      <c r="CH22" s="33">
        <f t="shared" si="21"/>
        <v>0</v>
      </c>
      <c r="CI22" s="33">
        <f t="shared" si="21"/>
        <v>0</v>
      </c>
      <c r="CJ22" s="33">
        <f t="shared" si="6"/>
        <v>0</v>
      </c>
      <c r="CK22" s="33">
        <f t="shared" si="4"/>
        <v>0</v>
      </c>
      <c r="CL22" s="33">
        <f t="shared" si="4"/>
        <v>0</v>
      </c>
      <c r="CM22" s="33">
        <f t="shared" si="4"/>
        <v>0</v>
      </c>
      <c r="CN22" s="33">
        <f t="shared" si="4"/>
        <v>0</v>
      </c>
      <c r="CO22" s="33">
        <f t="shared" si="4"/>
        <v>0</v>
      </c>
      <c r="CP22" s="33">
        <f t="shared" si="4"/>
        <v>0</v>
      </c>
      <c r="CQ22" s="33">
        <f t="shared" si="4"/>
        <v>0.63</v>
      </c>
      <c r="CR22" s="33">
        <f t="shared" si="4"/>
        <v>0</v>
      </c>
      <c r="CS22" s="33">
        <f t="shared" si="4"/>
        <v>0</v>
      </c>
      <c r="CT22" s="33">
        <f t="shared" si="4"/>
        <v>0</v>
      </c>
      <c r="CU22" s="33">
        <f t="shared" si="4"/>
        <v>0.32</v>
      </c>
      <c r="CV22" s="33">
        <f t="shared" si="4"/>
        <v>0</v>
      </c>
      <c r="CW22" s="33">
        <f t="shared" si="4"/>
        <v>0</v>
      </c>
      <c r="CX22" s="45"/>
    </row>
    <row r="23" spans="1:102" ht="47.25">
      <c r="A23" s="43" t="s">
        <v>145</v>
      </c>
      <c r="B23" s="44" t="s">
        <v>146</v>
      </c>
      <c r="C23" s="39" t="s">
        <v>128</v>
      </c>
      <c r="D23" s="33">
        <f t="shared" si="15"/>
        <v>0</v>
      </c>
      <c r="E23" s="33">
        <f t="shared" si="15"/>
        <v>0</v>
      </c>
      <c r="F23" s="33">
        <f t="shared" si="0"/>
        <v>0</v>
      </c>
      <c r="G23" s="33">
        <f t="shared" si="0"/>
        <v>0</v>
      </c>
      <c r="H23" s="33">
        <f t="shared" si="0"/>
        <v>0</v>
      </c>
      <c r="I23" s="33">
        <f t="shared" si="0"/>
        <v>0</v>
      </c>
      <c r="J23" s="33">
        <f t="shared" ref="J23:BU23" si="22">J24+J27+J30</f>
        <v>0</v>
      </c>
      <c r="K23" s="33">
        <f t="shared" si="22"/>
        <v>0.63</v>
      </c>
      <c r="L23" s="33">
        <f t="shared" si="22"/>
        <v>0</v>
      </c>
      <c r="M23" s="33">
        <f t="shared" si="22"/>
        <v>0</v>
      </c>
      <c r="N23" s="33">
        <f t="shared" si="22"/>
        <v>0</v>
      </c>
      <c r="O23" s="33">
        <f t="shared" si="22"/>
        <v>0.32</v>
      </c>
      <c r="P23" s="33">
        <f t="shared" si="22"/>
        <v>0</v>
      </c>
      <c r="Q23" s="33">
        <f t="shared" si="22"/>
        <v>0</v>
      </c>
      <c r="R23" s="33">
        <f t="shared" si="22"/>
        <v>0</v>
      </c>
      <c r="S23" s="33">
        <f t="shared" si="22"/>
        <v>0</v>
      </c>
      <c r="T23" s="33">
        <f t="shared" si="22"/>
        <v>0</v>
      </c>
      <c r="U23" s="33">
        <f t="shared" si="22"/>
        <v>0</v>
      </c>
      <c r="V23" s="33">
        <f t="shared" si="22"/>
        <v>0</v>
      </c>
      <c r="W23" s="33">
        <f t="shared" si="22"/>
        <v>0</v>
      </c>
      <c r="X23" s="33">
        <f t="shared" si="22"/>
        <v>0</v>
      </c>
      <c r="Y23" s="33">
        <f t="shared" si="22"/>
        <v>0</v>
      </c>
      <c r="Z23" s="33">
        <f t="shared" si="22"/>
        <v>0</v>
      </c>
      <c r="AA23" s="33">
        <f t="shared" si="22"/>
        <v>0</v>
      </c>
      <c r="AB23" s="33">
        <f t="shared" si="22"/>
        <v>0</v>
      </c>
      <c r="AC23" s="33">
        <f t="shared" si="22"/>
        <v>0</v>
      </c>
      <c r="AD23" s="33">
        <f t="shared" si="22"/>
        <v>0</v>
      </c>
      <c r="AE23" s="33">
        <f t="shared" si="22"/>
        <v>0</v>
      </c>
      <c r="AF23" s="33">
        <f t="shared" si="22"/>
        <v>0</v>
      </c>
      <c r="AG23" s="33">
        <f t="shared" si="22"/>
        <v>0</v>
      </c>
      <c r="AH23" s="33">
        <f t="shared" si="22"/>
        <v>0</v>
      </c>
      <c r="AI23" s="33">
        <f t="shared" si="22"/>
        <v>0</v>
      </c>
      <c r="AJ23" s="33">
        <f t="shared" si="22"/>
        <v>0</v>
      </c>
      <c r="AK23" s="33">
        <f t="shared" si="22"/>
        <v>0</v>
      </c>
      <c r="AL23" s="33">
        <f t="shared" si="22"/>
        <v>0</v>
      </c>
      <c r="AM23" s="34">
        <f t="shared" si="22"/>
        <v>0.63</v>
      </c>
      <c r="AN23" s="34">
        <f t="shared" si="22"/>
        <v>0</v>
      </c>
      <c r="AO23" s="34">
        <f t="shared" si="22"/>
        <v>0</v>
      </c>
      <c r="AP23" s="34">
        <f t="shared" si="22"/>
        <v>0</v>
      </c>
      <c r="AQ23" s="34">
        <f t="shared" si="22"/>
        <v>0.32</v>
      </c>
      <c r="AR23" s="34">
        <f t="shared" si="22"/>
        <v>0</v>
      </c>
      <c r="AS23" s="34">
        <f t="shared" si="22"/>
        <v>0</v>
      </c>
      <c r="AT23" s="33">
        <f t="shared" si="22"/>
        <v>0</v>
      </c>
      <c r="AU23" s="33">
        <f t="shared" si="22"/>
        <v>0</v>
      </c>
      <c r="AV23" s="33">
        <f t="shared" si="22"/>
        <v>0</v>
      </c>
      <c r="AW23" s="33">
        <f t="shared" si="22"/>
        <v>0</v>
      </c>
      <c r="AX23" s="33">
        <f t="shared" si="22"/>
        <v>0</v>
      </c>
      <c r="AY23" s="33">
        <f t="shared" si="22"/>
        <v>0</v>
      </c>
      <c r="AZ23" s="33">
        <f t="shared" si="22"/>
        <v>0</v>
      </c>
      <c r="BA23" s="34">
        <f t="shared" si="22"/>
        <v>0</v>
      </c>
      <c r="BB23" s="34">
        <f t="shared" si="22"/>
        <v>0</v>
      </c>
      <c r="BC23" s="34">
        <f t="shared" si="22"/>
        <v>0</v>
      </c>
      <c r="BD23" s="34">
        <f t="shared" si="22"/>
        <v>0</v>
      </c>
      <c r="BE23" s="34">
        <f t="shared" si="22"/>
        <v>0</v>
      </c>
      <c r="BF23" s="34">
        <f t="shared" si="22"/>
        <v>0</v>
      </c>
      <c r="BG23" s="34">
        <f t="shared" si="22"/>
        <v>0</v>
      </c>
      <c r="BH23" s="33">
        <f t="shared" si="22"/>
        <v>0</v>
      </c>
      <c r="BI23" s="33">
        <f t="shared" si="22"/>
        <v>0</v>
      </c>
      <c r="BJ23" s="33">
        <f t="shared" si="22"/>
        <v>0</v>
      </c>
      <c r="BK23" s="33">
        <f t="shared" si="22"/>
        <v>0</v>
      </c>
      <c r="BL23" s="33">
        <f t="shared" si="22"/>
        <v>0</v>
      </c>
      <c r="BM23" s="33">
        <f t="shared" si="22"/>
        <v>0</v>
      </c>
      <c r="BN23" s="33">
        <f t="shared" si="22"/>
        <v>0</v>
      </c>
      <c r="BO23" s="33">
        <f t="shared" si="22"/>
        <v>0</v>
      </c>
      <c r="BP23" s="33">
        <f t="shared" si="22"/>
        <v>0</v>
      </c>
      <c r="BQ23" s="33">
        <f t="shared" si="22"/>
        <v>0</v>
      </c>
      <c r="BR23" s="33">
        <f t="shared" si="22"/>
        <v>0</v>
      </c>
      <c r="BS23" s="33">
        <f t="shared" si="22"/>
        <v>0</v>
      </c>
      <c r="BT23" s="33">
        <f t="shared" si="22"/>
        <v>0</v>
      </c>
      <c r="BU23" s="33">
        <f t="shared" si="22"/>
        <v>0</v>
      </c>
      <c r="BV23" s="33">
        <f t="shared" ref="BV23:CI23" si="23">BV24+BV27+BV30</f>
        <v>0</v>
      </c>
      <c r="BW23" s="33">
        <f t="shared" si="23"/>
        <v>0</v>
      </c>
      <c r="BX23" s="33">
        <f t="shared" si="23"/>
        <v>0</v>
      </c>
      <c r="BY23" s="33">
        <f t="shared" si="23"/>
        <v>0</v>
      </c>
      <c r="BZ23" s="33">
        <f t="shared" si="23"/>
        <v>0</v>
      </c>
      <c r="CA23" s="33">
        <f t="shared" si="23"/>
        <v>0</v>
      </c>
      <c r="CB23" s="33">
        <f t="shared" si="23"/>
        <v>0</v>
      </c>
      <c r="CC23" s="33">
        <f t="shared" si="23"/>
        <v>0</v>
      </c>
      <c r="CD23" s="33">
        <f t="shared" si="23"/>
        <v>0</v>
      </c>
      <c r="CE23" s="33">
        <f t="shared" si="23"/>
        <v>0</v>
      </c>
      <c r="CF23" s="33">
        <f t="shared" si="23"/>
        <v>0</v>
      </c>
      <c r="CG23" s="33">
        <f t="shared" si="23"/>
        <v>0</v>
      </c>
      <c r="CH23" s="33">
        <f t="shared" si="23"/>
        <v>0</v>
      </c>
      <c r="CI23" s="33">
        <f t="shared" si="23"/>
        <v>0</v>
      </c>
      <c r="CJ23" s="33">
        <f t="shared" si="6"/>
        <v>0</v>
      </c>
      <c r="CK23" s="33">
        <f t="shared" si="4"/>
        <v>0</v>
      </c>
      <c r="CL23" s="33">
        <f t="shared" si="4"/>
        <v>0</v>
      </c>
      <c r="CM23" s="33">
        <f t="shared" si="4"/>
        <v>0</v>
      </c>
      <c r="CN23" s="33">
        <f t="shared" si="4"/>
        <v>0</v>
      </c>
      <c r="CO23" s="33">
        <f t="shared" si="4"/>
        <v>0</v>
      </c>
      <c r="CP23" s="33">
        <f t="shared" si="4"/>
        <v>0</v>
      </c>
      <c r="CQ23" s="33">
        <f t="shared" si="4"/>
        <v>0.63</v>
      </c>
      <c r="CR23" s="33">
        <f t="shared" si="4"/>
        <v>0</v>
      </c>
      <c r="CS23" s="33">
        <f t="shared" si="4"/>
        <v>0</v>
      </c>
      <c r="CT23" s="33">
        <f t="shared" si="4"/>
        <v>0</v>
      </c>
      <c r="CU23" s="33">
        <f t="shared" si="4"/>
        <v>0.32</v>
      </c>
      <c r="CV23" s="33">
        <f t="shared" si="4"/>
        <v>0</v>
      </c>
      <c r="CW23" s="33">
        <f t="shared" si="4"/>
        <v>0</v>
      </c>
      <c r="CX23" s="35"/>
    </row>
    <row r="24" spans="1:102" ht="63">
      <c r="A24" s="43" t="s">
        <v>147</v>
      </c>
      <c r="B24" s="44" t="s">
        <v>148</v>
      </c>
      <c r="C24" s="39" t="s">
        <v>128</v>
      </c>
      <c r="D24" s="33">
        <f t="shared" si="15"/>
        <v>0</v>
      </c>
      <c r="E24" s="33">
        <f t="shared" si="15"/>
        <v>0</v>
      </c>
      <c r="F24" s="33">
        <f t="shared" si="0"/>
        <v>0</v>
      </c>
      <c r="G24" s="33">
        <f t="shared" si="0"/>
        <v>0</v>
      </c>
      <c r="H24" s="33">
        <f t="shared" si="0"/>
        <v>0</v>
      </c>
      <c r="I24" s="33">
        <f t="shared" si="0"/>
        <v>0</v>
      </c>
      <c r="J24" s="33">
        <f t="shared" si="0"/>
        <v>0</v>
      </c>
      <c r="K24" s="33">
        <f t="shared" si="0"/>
        <v>0</v>
      </c>
      <c r="L24" s="33">
        <f t="shared" si="0"/>
        <v>0</v>
      </c>
      <c r="M24" s="33">
        <f t="shared" si="0"/>
        <v>0</v>
      </c>
      <c r="N24" s="33">
        <f t="shared" si="0"/>
        <v>0</v>
      </c>
      <c r="O24" s="33">
        <f t="shared" si="0"/>
        <v>0</v>
      </c>
      <c r="P24" s="33">
        <f t="shared" si="0"/>
        <v>0</v>
      </c>
      <c r="Q24" s="33">
        <f t="shared" si="0"/>
        <v>0</v>
      </c>
      <c r="R24" s="33">
        <f t="shared" ref="R24:AW24" si="24">SUM(R25:R26)</f>
        <v>0</v>
      </c>
      <c r="S24" s="33">
        <f t="shared" si="24"/>
        <v>0</v>
      </c>
      <c r="T24" s="33">
        <f t="shared" si="24"/>
        <v>0</v>
      </c>
      <c r="U24" s="33">
        <f t="shared" si="24"/>
        <v>0</v>
      </c>
      <c r="V24" s="33">
        <f t="shared" si="24"/>
        <v>0</v>
      </c>
      <c r="W24" s="33">
        <f t="shared" si="24"/>
        <v>0</v>
      </c>
      <c r="X24" s="33">
        <f t="shared" si="24"/>
        <v>0</v>
      </c>
      <c r="Y24" s="33">
        <f t="shared" si="24"/>
        <v>0</v>
      </c>
      <c r="Z24" s="33">
        <f t="shared" si="24"/>
        <v>0</v>
      </c>
      <c r="AA24" s="33">
        <f t="shared" si="24"/>
        <v>0</v>
      </c>
      <c r="AB24" s="33">
        <f t="shared" si="24"/>
        <v>0</v>
      </c>
      <c r="AC24" s="33">
        <f t="shared" si="24"/>
        <v>0</v>
      </c>
      <c r="AD24" s="33">
        <f t="shared" si="24"/>
        <v>0</v>
      </c>
      <c r="AE24" s="33">
        <f t="shared" si="24"/>
        <v>0</v>
      </c>
      <c r="AF24" s="33">
        <f t="shared" si="24"/>
        <v>0</v>
      </c>
      <c r="AG24" s="33">
        <f t="shared" si="24"/>
        <v>0</v>
      </c>
      <c r="AH24" s="33">
        <f t="shared" si="24"/>
        <v>0</v>
      </c>
      <c r="AI24" s="33">
        <f t="shared" si="24"/>
        <v>0</v>
      </c>
      <c r="AJ24" s="33">
        <f t="shared" si="24"/>
        <v>0</v>
      </c>
      <c r="AK24" s="33">
        <f t="shared" si="24"/>
        <v>0</v>
      </c>
      <c r="AL24" s="33">
        <f t="shared" si="24"/>
        <v>0</v>
      </c>
      <c r="AM24" s="34">
        <f t="shared" si="24"/>
        <v>0</v>
      </c>
      <c r="AN24" s="34">
        <f t="shared" si="24"/>
        <v>0</v>
      </c>
      <c r="AO24" s="34">
        <f t="shared" si="24"/>
        <v>0</v>
      </c>
      <c r="AP24" s="34">
        <f t="shared" si="24"/>
        <v>0</v>
      </c>
      <c r="AQ24" s="34">
        <f t="shared" si="24"/>
        <v>0</v>
      </c>
      <c r="AR24" s="34">
        <f t="shared" si="24"/>
        <v>0</v>
      </c>
      <c r="AS24" s="34">
        <f t="shared" si="24"/>
        <v>0</v>
      </c>
      <c r="AT24" s="33">
        <f t="shared" si="24"/>
        <v>0</v>
      </c>
      <c r="AU24" s="33">
        <f t="shared" si="24"/>
        <v>0</v>
      </c>
      <c r="AV24" s="33">
        <f t="shared" si="24"/>
        <v>0</v>
      </c>
      <c r="AW24" s="33">
        <f t="shared" si="24"/>
        <v>0</v>
      </c>
      <c r="AX24" s="33">
        <f t="shared" ref="AX24:CI24" si="25">SUM(AX25:AX26)</f>
        <v>0</v>
      </c>
      <c r="AY24" s="33">
        <f t="shared" si="25"/>
        <v>0</v>
      </c>
      <c r="AZ24" s="33">
        <f t="shared" si="25"/>
        <v>0</v>
      </c>
      <c r="BA24" s="34">
        <f t="shared" si="25"/>
        <v>0</v>
      </c>
      <c r="BB24" s="34">
        <f t="shared" si="25"/>
        <v>0</v>
      </c>
      <c r="BC24" s="34">
        <f t="shared" si="25"/>
        <v>0</v>
      </c>
      <c r="BD24" s="34">
        <f t="shared" si="25"/>
        <v>0</v>
      </c>
      <c r="BE24" s="34">
        <f t="shared" si="25"/>
        <v>0</v>
      </c>
      <c r="BF24" s="34">
        <f t="shared" si="25"/>
        <v>0</v>
      </c>
      <c r="BG24" s="34">
        <f t="shared" si="25"/>
        <v>0</v>
      </c>
      <c r="BH24" s="33">
        <f t="shared" si="25"/>
        <v>0</v>
      </c>
      <c r="BI24" s="33">
        <f t="shared" si="25"/>
        <v>0</v>
      </c>
      <c r="BJ24" s="33">
        <f t="shared" si="25"/>
        <v>0</v>
      </c>
      <c r="BK24" s="33">
        <f t="shared" si="25"/>
        <v>0</v>
      </c>
      <c r="BL24" s="33">
        <f t="shared" si="25"/>
        <v>0</v>
      </c>
      <c r="BM24" s="33">
        <f t="shared" si="25"/>
        <v>0</v>
      </c>
      <c r="BN24" s="33">
        <f t="shared" si="25"/>
        <v>0</v>
      </c>
      <c r="BO24" s="33">
        <f t="shared" si="25"/>
        <v>0</v>
      </c>
      <c r="BP24" s="33">
        <f t="shared" si="25"/>
        <v>0</v>
      </c>
      <c r="BQ24" s="33">
        <f t="shared" si="25"/>
        <v>0</v>
      </c>
      <c r="BR24" s="33">
        <f t="shared" si="25"/>
        <v>0</v>
      </c>
      <c r="BS24" s="33">
        <f t="shared" si="25"/>
        <v>0</v>
      </c>
      <c r="BT24" s="33">
        <f t="shared" si="25"/>
        <v>0</v>
      </c>
      <c r="BU24" s="33">
        <f t="shared" si="25"/>
        <v>0</v>
      </c>
      <c r="BV24" s="33">
        <f t="shared" si="25"/>
        <v>0</v>
      </c>
      <c r="BW24" s="33">
        <f t="shared" si="25"/>
        <v>0</v>
      </c>
      <c r="BX24" s="33">
        <f t="shared" si="25"/>
        <v>0</v>
      </c>
      <c r="BY24" s="33">
        <f t="shared" si="25"/>
        <v>0</v>
      </c>
      <c r="BZ24" s="33">
        <f t="shared" si="25"/>
        <v>0</v>
      </c>
      <c r="CA24" s="33">
        <f t="shared" si="25"/>
        <v>0</v>
      </c>
      <c r="CB24" s="33">
        <f t="shared" si="25"/>
        <v>0</v>
      </c>
      <c r="CC24" s="33">
        <f t="shared" si="25"/>
        <v>0</v>
      </c>
      <c r="CD24" s="33">
        <f t="shared" si="25"/>
        <v>0</v>
      </c>
      <c r="CE24" s="33">
        <f t="shared" si="25"/>
        <v>0</v>
      </c>
      <c r="CF24" s="33">
        <f t="shared" si="25"/>
        <v>0</v>
      </c>
      <c r="CG24" s="33">
        <f t="shared" si="25"/>
        <v>0</v>
      </c>
      <c r="CH24" s="33">
        <f t="shared" si="25"/>
        <v>0</v>
      </c>
      <c r="CI24" s="33">
        <f t="shared" si="25"/>
        <v>0</v>
      </c>
      <c r="CJ24" s="33">
        <f t="shared" si="6"/>
        <v>0</v>
      </c>
      <c r="CK24" s="33">
        <f t="shared" si="4"/>
        <v>0</v>
      </c>
      <c r="CL24" s="33">
        <f t="shared" si="4"/>
        <v>0</v>
      </c>
      <c r="CM24" s="33">
        <f t="shared" si="4"/>
        <v>0</v>
      </c>
      <c r="CN24" s="33">
        <f t="shared" si="4"/>
        <v>0</v>
      </c>
      <c r="CO24" s="33">
        <f t="shared" si="4"/>
        <v>0</v>
      </c>
      <c r="CP24" s="33">
        <f t="shared" si="4"/>
        <v>0</v>
      </c>
      <c r="CQ24" s="33">
        <f t="shared" si="4"/>
        <v>0</v>
      </c>
      <c r="CR24" s="33">
        <f t="shared" si="4"/>
        <v>0</v>
      </c>
      <c r="CS24" s="33">
        <f t="shared" si="4"/>
        <v>0</v>
      </c>
      <c r="CT24" s="33">
        <f t="shared" si="4"/>
        <v>0</v>
      </c>
      <c r="CU24" s="33">
        <f t="shared" si="4"/>
        <v>0</v>
      </c>
      <c r="CV24" s="33">
        <f t="shared" si="4"/>
        <v>0</v>
      </c>
      <c r="CW24" s="33">
        <f t="shared" si="4"/>
        <v>0</v>
      </c>
      <c r="CX24" s="35"/>
    </row>
    <row r="25" spans="1:102" hidden="1">
      <c r="A25" s="43"/>
      <c r="B25" s="46"/>
      <c r="C25" s="39"/>
      <c r="D25" s="33"/>
      <c r="E25" s="33"/>
      <c r="F25" s="33"/>
      <c r="G25" s="33"/>
      <c r="H25" s="33"/>
      <c r="I25" s="33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33"/>
      <c r="AM25" s="48"/>
      <c r="AN25" s="48"/>
      <c r="AO25" s="48"/>
      <c r="AP25" s="48"/>
      <c r="AQ25" s="48"/>
      <c r="AR25" s="48"/>
      <c r="AS25" s="34"/>
      <c r="AT25" s="47"/>
      <c r="AU25" s="47"/>
      <c r="AV25" s="47"/>
      <c r="AW25" s="47"/>
      <c r="AX25" s="47"/>
      <c r="AY25" s="47"/>
      <c r="AZ25" s="33"/>
      <c r="BA25" s="48"/>
      <c r="BB25" s="48"/>
      <c r="BC25" s="48"/>
      <c r="BD25" s="48"/>
      <c r="BE25" s="48"/>
      <c r="BF25" s="48"/>
      <c r="BG25" s="34"/>
      <c r="BH25" s="47"/>
      <c r="BI25" s="47"/>
      <c r="BJ25" s="47"/>
      <c r="BK25" s="47"/>
      <c r="BL25" s="47"/>
      <c r="BM25" s="47"/>
      <c r="BN25" s="33"/>
      <c r="BO25" s="33"/>
      <c r="BP25" s="33"/>
      <c r="BQ25" s="33"/>
      <c r="BR25" s="33"/>
      <c r="BS25" s="33"/>
      <c r="BT25" s="33"/>
      <c r="BU25" s="33"/>
      <c r="BV25" s="47"/>
      <c r="BW25" s="47"/>
      <c r="BX25" s="47"/>
      <c r="BY25" s="47"/>
      <c r="BZ25" s="47"/>
      <c r="CA25" s="47"/>
      <c r="CB25" s="33"/>
      <c r="CC25" s="47"/>
      <c r="CD25" s="47"/>
      <c r="CE25" s="47"/>
      <c r="CF25" s="47"/>
      <c r="CG25" s="47"/>
      <c r="CH25" s="47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5"/>
    </row>
    <row r="26" spans="1:102" hidden="1">
      <c r="A26" s="43"/>
      <c r="B26" s="46"/>
      <c r="C26" s="39"/>
      <c r="D26" s="33"/>
      <c r="E26" s="33"/>
      <c r="F26" s="33"/>
      <c r="G26" s="33"/>
      <c r="H26" s="33"/>
      <c r="I26" s="33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33"/>
      <c r="AM26" s="48"/>
      <c r="AN26" s="48"/>
      <c r="AO26" s="48"/>
      <c r="AP26" s="48"/>
      <c r="AQ26" s="48"/>
      <c r="AR26" s="48"/>
      <c r="AS26" s="34"/>
      <c r="AT26" s="47"/>
      <c r="AU26" s="47"/>
      <c r="AV26" s="47"/>
      <c r="AW26" s="47"/>
      <c r="AX26" s="47"/>
      <c r="AY26" s="47"/>
      <c r="AZ26" s="33"/>
      <c r="BA26" s="48"/>
      <c r="BB26" s="48"/>
      <c r="BC26" s="48"/>
      <c r="BD26" s="48"/>
      <c r="BE26" s="48"/>
      <c r="BF26" s="48"/>
      <c r="BG26" s="34"/>
      <c r="BH26" s="47"/>
      <c r="BI26" s="47"/>
      <c r="BJ26" s="47"/>
      <c r="BK26" s="47"/>
      <c r="BL26" s="47"/>
      <c r="BM26" s="47"/>
      <c r="BN26" s="33"/>
      <c r="BO26" s="33"/>
      <c r="BP26" s="33"/>
      <c r="BQ26" s="33"/>
      <c r="BR26" s="33"/>
      <c r="BS26" s="33"/>
      <c r="BT26" s="33"/>
      <c r="BU26" s="33"/>
      <c r="BV26" s="47"/>
      <c r="BW26" s="47"/>
      <c r="BX26" s="47"/>
      <c r="BY26" s="47"/>
      <c r="BZ26" s="47"/>
      <c r="CA26" s="47"/>
      <c r="CB26" s="33"/>
      <c r="CC26" s="47"/>
      <c r="CD26" s="47"/>
      <c r="CE26" s="47"/>
      <c r="CF26" s="47"/>
      <c r="CG26" s="47"/>
      <c r="CH26" s="47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5"/>
    </row>
    <row r="27" spans="1:102" ht="63">
      <c r="A27" s="43" t="s">
        <v>149</v>
      </c>
      <c r="B27" s="44" t="s">
        <v>150</v>
      </c>
      <c r="C27" s="39" t="s">
        <v>128</v>
      </c>
      <c r="D27" s="33">
        <f t="shared" si="15"/>
        <v>0</v>
      </c>
      <c r="E27" s="33">
        <f t="shared" si="15"/>
        <v>0</v>
      </c>
      <c r="F27" s="33">
        <f t="shared" si="0"/>
        <v>0</v>
      </c>
      <c r="G27" s="33">
        <f t="shared" si="0"/>
        <v>0</v>
      </c>
      <c r="H27" s="33">
        <f t="shared" si="0"/>
        <v>0</v>
      </c>
      <c r="I27" s="33">
        <f t="shared" si="0"/>
        <v>0</v>
      </c>
      <c r="J27" s="47">
        <f t="shared" ref="J27:BU27" si="26">J28+J29</f>
        <v>0</v>
      </c>
      <c r="K27" s="47">
        <f t="shared" si="26"/>
        <v>0.63</v>
      </c>
      <c r="L27" s="47">
        <f t="shared" si="26"/>
        <v>0</v>
      </c>
      <c r="M27" s="47">
        <f t="shared" si="26"/>
        <v>0</v>
      </c>
      <c r="N27" s="47">
        <f t="shared" si="26"/>
        <v>0</v>
      </c>
      <c r="O27" s="47">
        <f t="shared" si="26"/>
        <v>0.32</v>
      </c>
      <c r="P27" s="47">
        <f t="shared" si="26"/>
        <v>0</v>
      </c>
      <c r="Q27" s="47">
        <f t="shared" si="26"/>
        <v>0</v>
      </c>
      <c r="R27" s="47">
        <f t="shared" si="26"/>
        <v>0</v>
      </c>
      <c r="S27" s="47">
        <f t="shared" si="26"/>
        <v>0</v>
      </c>
      <c r="T27" s="47">
        <f t="shared" si="26"/>
        <v>0</v>
      </c>
      <c r="U27" s="47">
        <f t="shared" si="26"/>
        <v>0</v>
      </c>
      <c r="V27" s="47">
        <f t="shared" si="26"/>
        <v>0</v>
      </c>
      <c r="W27" s="47">
        <f t="shared" si="26"/>
        <v>0</v>
      </c>
      <c r="X27" s="47">
        <f t="shared" si="26"/>
        <v>0</v>
      </c>
      <c r="Y27" s="47">
        <f t="shared" si="26"/>
        <v>0</v>
      </c>
      <c r="Z27" s="47">
        <f t="shared" si="26"/>
        <v>0</v>
      </c>
      <c r="AA27" s="47">
        <f t="shared" si="26"/>
        <v>0</v>
      </c>
      <c r="AB27" s="47">
        <f t="shared" si="26"/>
        <v>0</v>
      </c>
      <c r="AC27" s="47">
        <f t="shared" si="26"/>
        <v>0</v>
      </c>
      <c r="AD27" s="47">
        <f t="shared" si="26"/>
        <v>0</v>
      </c>
      <c r="AE27" s="47">
        <f t="shared" si="26"/>
        <v>0</v>
      </c>
      <c r="AF27" s="47">
        <f t="shared" si="26"/>
        <v>0</v>
      </c>
      <c r="AG27" s="47">
        <f t="shared" si="26"/>
        <v>0</v>
      </c>
      <c r="AH27" s="47">
        <f t="shared" si="26"/>
        <v>0</v>
      </c>
      <c r="AI27" s="47">
        <f t="shared" si="26"/>
        <v>0</v>
      </c>
      <c r="AJ27" s="47">
        <f t="shared" si="26"/>
        <v>0</v>
      </c>
      <c r="AK27" s="47">
        <f t="shared" si="26"/>
        <v>0</v>
      </c>
      <c r="AL27" s="47">
        <f t="shared" si="26"/>
        <v>0</v>
      </c>
      <c r="AM27" s="34">
        <f t="shared" si="26"/>
        <v>0.63</v>
      </c>
      <c r="AN27" s="34">
        <f t="shared" si="26"/>
        <v>0</v>
      </c>
      <c r="AO27" s="34">
        <f t="shared" si="26"/>
        <v>0</v>
      </c>
      <c r="AP27" s="34">
        <f t="shared" si="26"/>
        <v>0</v>
      </c>
      <c r="AQ27" s="34">
        <f t="shared" si="26"/>
        <v>0.32</v>
      </c>
      <c r="AR27" s="34">
        <f t="shared" si="26"/>
        <v>0</v>
      </c>
      <c r="AS27" s="34">
        <f t="shared" si="26"/>
        <v>0</v>
      </c>
      <c r="AT27" s="47">
        <f t="shared" si="26"/>
        <v>0</v>
      </c>
      <c r="AU27" s="47">
        <f t="shared" si="26"/>
        <v>0</v>
      </c>
      <c r="AV27" s="47">
        <f t="shared" si="26"/>
        <v>0</v>
      </c>
      <c r="AW27" s="47">
        <f t="shared" si="26"/>
        <v>0</v>
      </c>
      <c r="AX27" s="47">
        <f t="shared" si="26"/>
        <v>0</v>
      </c>
      <c r="AY27" s="47">
        <f t="shared" si="26"/>
        <v>0</v>
      </c>
      <c r="AZ27" s="47">
        <f t="shared" si="26"/>
        <v>0</v>
      </c>
      <c r="BA27" s="34">
        <f t="shared" si="26"/>
        <v>0</v>
      </c>
      <c r="BB27" s="34">
        <f t="shared" si="26"/>
        <v>0</v>
      </c>
      <c r="BC27" s="34">
        <f t="shared" si="26"/>
        <v>0</v>
      </c>
      <c r="BD27" s="34">
        <f t="shared" si="26"/>
        <v>0</v>
      </c>
      <c r="BE27" s="34">
        <f t="shared" si="26"/>
        <v>0</v>
      </c>
      <c r="BF27" s="34">
        <f t="shared" si="26"/>
        <v>0</v>
      </c>
      <c r="BG27" s="34">
        <f t="shared" si="26"/>
        <v>0</v>
      </c>
      <c r="BH27" s="47">
        <f t="shared" si="26"/>
        <v>0</v>
      </c>
      <c r="BI27" s="47">
        <f t="shared" si="26"/>
        <v>0</v>
      </c>
      <c r="BJ27" s="47">
        <f t="shared" si="26"/>
        <v>0</v>
      </c>
      <c r="BK27" s="47">
        <f t="shared" si="26"/>
        <v>0</v>
      </c>
      <c r="BL27" s="47">
        <f t="shared" si="26"/>
        <v>0</v>
      </c>
      <c r="BM27" s="47">
        <f t="shared" si="26"/>
        <v>0</v>
      </c>
      <c r="BN27" s="47">
        <f t="shared" si="26"/>
        <v>0</v>
      </c>
      <c r="BO27" s="47">
        <f t="shared" si="26"/>
        <v>0</v>
      </c>
      <c r="BP27" s="47">
        <f t="shared" si="26"/>
        <v>0</v>
      </c>
      <c r="BQ27" s="47">
        <f t="shared" si="26"/>
        <v>0</v>
      </c>
      <c r="BR27" s="47">
        <f t="shared" si="26"/>
        <v>0</v>
      </c>
      <c r="BS27" s="47">
        <f t="shared" si="26"/>
        <v>0</v>
      </c>
      <c r="BT27" s="47">
        <f t="shared" si="26"/>
        <v>0</v>
      </c>
      <c r="BU27" s="47">
        <f t="shared" si="26"/>
        <v>0</v>
      </c>
      <c r="BV27" s="47">
        <f t="shared" ref="BV27:DB27" si="27">BV28+BV29</f>
        <v>0</v>
      </c>
      <c r="BW27" s="47">
        <f t="shared" si="27"/>
        <v>0</v>
      </c>
      <c r="BX27" s="47">
        <f t="shared" si="27"/>
        <v>0</v>
      </c>
      <c r="BY27" s="47">
        <f t="shared" si="27"/>
        <v>0</v>
      </c>
      <c r="BZ27" s="47">
        <f t="shared" si="27"/>
        <v>0</v>
      </c>
      <c r="CA27" s="47">
        <f t="shared" si="27"/>
        <v>0</v>
      </c>
      <c r="CB27" s="47">
        <f t="shared" si="27"/>
        <v>0</v>
      </c>
      <c r="CC27" s="47">
        <f t="shared" si="27"/>
        <v>0</v>
      </c>
      <c r="CD27" s="47">
        <f t="shared" si="27"/>
        <v>0</v>
      </c>
      <c r="CE27" s="47">
        <f t="shared" si="27"/>
        <v>0</v>
      </c>
      <c r="CF27" s="47">
        <f t="shared" si="27"/>
        <v>0</v>
      </c>
      <c r="CG27" s="47">
        <f t="shared" si="27"/>
        <v>0</v>
      </c>
      <c r="CH27" s="47">
        <f t="shared" si="27"/>
        <v>0</v>
      </c>
      <c r="CI27" s="47">
        <f t="shared" si="27"/>
        <v>0</v>
      </c>
      <c r="CJ27" s="33">
        <f t="shared" si="6"/>
        <v>0</v>
      </c>
      <c r="CK27" s="33">
        <f t="shared" si="4"/>
        <v>0</v>
      </c>
      <c r="CL27" s="33">
        <f t="shared" si="4"/>
        <v>0</v>
      </c>
      <c r="CM27" s="33">
        <f t="shared" si="4"/>
        <v>0</v>
      </c>
      <c r="CN27" s="33">
        <f t="shared" si="4"/>
        <v>0</v>
      </c>
      <c r="CO27" s="33">
        <f t="shared" si="4"/>
        <v>0</v>
      </c>
      <c r="CP27" s="33">
        <f t="shared" si="4"/>
        <v>0</v>
      </c>
      <c r="CQ27" s="33">
        <f t="shared" si="4"/>
        <v>0.63</v>
      </c>
      <c r="CR27" s="33">
        <f t="shared" si="4"/>
        <v>0</v>
      </c>
      <c r="CS27" s="33">
        <f t="shared" si="4"/>
        <v>0</v>
      </c>
      <c r="CT27" s="33">
        <f t="shared" si="4"/>
        <v>0</v>
      </c>
      <c r="CU27" s="33">
        <f t="shared" si="4"/>
        <v>0.32</v>
      </c>
      <c r="CV27" s="33">
        <f t="shared" si="4"/>
        <v>0</v>
      </c>
      <c r="CW27" s="33">
        <f t="shared" si="4"/>
        <v>0</v>
      </c>
      <c r="CX27" s="35"/>
    </row>
    <row r="28" spans="1:102" s="54" customFormat="1" ht="63">
      <c r="A28" s="43" t="str">
        <f>'[1]4'!A29</f>
        <v>1.1.1.2.1</v>
      </c>
      <c r="B28" s="49" t="str">
        <f>'[1]6'!B29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8" s="49" t="str">
        <f>'[1]6'!C29</f>
        <v>Q_HC.2026.13</v>
      </c>
      <c r="D28" s="50">
        <f t="shared" si="15"/>
        <v>0</v>
      </c>
      <c r="E28" s="50">
        <f t="shared" si="15"/>
        <v>0</v>
      </c>
      <c r="F28" s="50">
        <f t="shared" si="15"/>
        <v>0</v>
      </c>
      <c r="G28" s="50">
        <f t="shared" si="15"/>
        <v>0</v>
      </c>
      <c r="H28" s="50">
        <f t="shared" si="15"/>
        <v>0</v>
      </c>
      <c r="I28" s="50">
        <f t="shared" si="15"/>
        <v>0</v>
      </c>
      <c r="J28" s="50">
        <f t="shared" si="15"/>
        <v>0</v>
      </c>
      <c r="K28" s="50">
        <f t="shared" si="15"/>
        <v>0.63</v>
      </c>
      <c r="L28" s="50">
        <f t="shared" si="15"/>
        <v>0</v>
      </c>
      <c r="M28" s="50">
        <f t="shared" si="15"/>
        <v>0</v>
      </c>
      <c r="N28" s="50">
        <f t="shared" si="15"/>
        <v>0</v>
      </c>
      <c r="O28" s="50">
        <f t="shared" si="15"/>
        <v>0.32</v>
      </c>
      <c r="P28" s="50">
        <f t="shared" si="15"/>
        <v>0</v>
      </c>
      <c r="Q28" s="50">
        <f t="shared" si="15"/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2">
        <f>'[1]6'!W29</f>
        <v>0.63</v>
      </c>
      <c r="AN28" s="52">
        <f>'[1]6'!X29</f>
        <v>0</v>
      </c>
      <c r="AO28" s="52">
        <v>0</v>
      </c>
      <c r="AP28" s="52">
        <v>0</v>
      </c>
      <c r="AQ28" s="52">
        <f>'[1]6'!Y29</f>
        <v>0.32</v>
      </c>
      <c r="AR28" s="52">
        <f>'[1]6'!Z29</f>
        <v>0</v>
      </c>
      <c r="AS28" s="52">
        <f>'[1]6'!AA29</f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0">
        <v>0</v>
      </c>
      <c r="BO28" s="50">
        <v>0</v>
      </c>
      <c r="BP28" s="50">
        <v>0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51">
        <v>0</v>
      </c>
      <c r="CB28" s="50">
        <v>0</v>
      </c>
      <c r="CC28" s="51">
        <v>0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0">
        <v>0</v>
      </c>
      <c r="CJ28" s="33">
        <f t="shared" si="6"/>
        <v>0</v>
      </c>
      <c r="CK28" s="33">
        <f t="shared" si="4"/>
        <v>0</v>
      </c>
      <c r="CL28" s="33">
        <f t="shared" si="4"/>
        <v>0</v>
      </c>
      <c r="CM28" s="33">
        <f t="shared" si="4"/>
        <v>0</v>
      </c>
      <c r="CN28" s="33">
        <f t="shared" si="4"/>
        <v>0</v>
      </c>
      <c r="CO28" s="33">
        <f t="shared" si="4"/>
        <v>0</v>
      </c>
      <c r="CP28" s="33">
        <f t="shared" si="4"/>
        <v>0</v>
      </c>
      <c r="CQ28" s="33">
        <f t="shared" si="4"/>
        <v>0.63</v>
      </c>
      <c r="CR28" s="33">
        <f t="shared" si="4"/>
        <v>0</v>
      </c>
      <c r="CS28" s="33">
        <f t="shared" si="4"/>
        <v>0</v>
      </c>
      <c r="CT28" s="33">
        <f t="shared" si="4"/>
        <v>0</v>
      </c>
      <c r="CU28" s="33">
        <f t="shared" si="4"/>
        <v>0.32</v>
      </c>
      <c r="CV28" s="33">
        <f t="shared" si="4"/>
        <v>0</v>
      </c>
      <c r="CW28" s="33">
        <f t="shared" si="4"/>
        <v>0</v>
      </c>
      <c r="CX28" s="53" t="str">
        <f>'[1]6'!BL29</f>
        <v>осуществление технологических присоединений и подключение новых заявителей</v>
      </c>
    </row>
    <row r="29" spans="1:102" s="54" customFormat="1" hidden="1">
      <c r="A29" s="43"/>
      <c r="B29" s="49"/>
      <c r="C29" s="49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34"/>
      <c r="AN29" s="34"/>
      <c r="AO29" s="34"/>
      <c r="AP29" s="34"/>
      <c r="AQ29" s="34"/>
      <c r="AR29" s="34"/>
      <c r="AS29" s="34"/>
      <c r="AT29" s="51"/>
      <c r="AU29" s="51"/>
      <c r="AV29" s="51"/>
      <c r="AW29" s="51"/>
      <c r="AX29" s="51"/>
      <c r="AY29" s="51"/>
      <c r="AZ29" s="51"/>
      <c r="BA29" s="34"/>
      <c r="BB29" s="34"/>
      <c r="BC29" s="34"/>
      <c r="BD29" s="34"/>
      <c r="BE29" s="34"/>
      <c r="BF29" s="34"/>
      <c r="BG29" s="34"/>
      <c r="BH29" s="51"/>
      <c r="BI29" s="51"/>
      <c r="BJ29" s="51"/>
      <c r="BK29" s="51"/>
      <c r="BL29" s="51"/>
      <c r="BM29" s="51"/>
      <c r="BN29" s="50"/>
      <c r="BO29" s="50"/>
      <c r="BP29" s="50"/>
      <c r="BQ29" s="50"/>
      <c r="BR29" s="50"/>
      <c r="BS29" s="50"/>
      <c r="BT29" s="50"/>
      <c r="BU29" s="50"/>
      <c r="BV29" s="51"/>
      <c r="BW29" s="51"/>
      <c r="BX29" s="51"/>
      <c r="BY29" s="51"/>
      <c r="BZ29" s="51"/>
      <c r="CA29" s="51"/>
      <c r="CB29" s="50"/>
      <c r="CC29" s="51"/>
      <c r="CD29" s="51"/>
      <c r="CE29" s="51"/>
      <c r="CF29" s="51"/>
      <c r="CG29" s="51"/>
      <c r="CH29" s="51"/>
      <c r="CI29" s="50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5"/>
    </row>
    <row r="30" spans="1:102" ht="47.25">
      <c r="A30" s="55" t="s">
        <v>151</v>
      </c>
      <c r="B30" s="56" t="s">
        <v>152</v>
      </c>
      <c r="C30" s="57" t="s">
        <v>128</v>
      </c>
      <c r="D30" s="33">
        <f t="shared" si="5"/>
        <v>0</v>
      </c>
      <c r="E30" s="33">
        <f t="shared" si="5"/>
        <v>0</v>
      </c>
      <c r="F30" s="33">
        <f t="shared" si="5"/>
        <v>0</v>
      </c>
      <c r="G30" s="33">
        <f t="shared" si="5"/>
        <v>0</v>
      </c>
      <c r="H30" s="33">
        <f t="shared" si="5"/>
        <v>0</v>
      </c>
      <c r="I30" s="33">
        <f t="shared" si="5"/>
        <v>0</v>
      </c>
      <c r="J30" s="33">
        <f t="shared" si="5"/>
        <v>0</v>
      </c>
      <c r="K30" s="33">
        <f t="shared" si="5"/>
        <v>0</v>
      </c>
      <c r="L30" s="33">
        <f t="shared" si="5"/>
        <v>0</v>
      </c>
      <c r="M30" s="33">
        <f t="shared" si="5"/>
        <v>0</v>
      </c>
      <c r="N30" s="33">
        <f t="shared" si="5"/>
        <v>0</v>
      </c>
      <c r="O30" s="33">
        <f t="shared" si="5"/>
        <v>0</v>
      </c>
      <c r="P30" s="33">
        <f t="shared" si="5"/>
        <v>0</v>
      </c>
      <c r="Q30" s="33">
        <f t="shared" si="5"/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3">
        <v>0</v>
      </c>
      <c r="BI30" s="33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3">
        <v>0</v>
      </c>
      <c r="CI30" s="33">
        <v>0</v>
      </c>
      <c r="CJ30" s="33">
        <f t="shared" si="6"/>
        <v>0</v>
      </c>
      <c r="CK30" s="33">
        <f t="shared" si="6"/>
        <v>0</v>
      </c>
      <c r="CL30" s="33">
        <f t="shared" si="6"/>
        <v>0</v>
      </c>
      <c r="CM30" s="33">
        <f t="shared" si="6"/>
        <v>0</v>
      </c>
      <c r="CN30" s="33">
        <f t="shared" si="6"/>
        <v>0</v>
      </c>
      <c r="CO30" s="33">
        <f t="shared" si="6"/>
        <v>0</v>
      </c>
      <c r="CP30" s="33">
        <f t="shared" si="6"/>
        <v>0</v>
      </c>
      <c r="CQ30" s="33">
        <f t="shared" si="6"/>
        <v>0</v>
      </c>
      <c r="CR30" s="33">
        <f t="shared" si="6"/>
        <v>0</v>
      </c>
      <c r="CS30" s="33">
        <f t="shared" si="6"/>
        <v>0</v>
      </c>
      <c r="CT30" s="33">
        <f t="shared" si="6"/>
        <v>0</v>
      </c>
      <c r="CU30" s="33">
        <f t="shared" si="6"/>
        <v>0</v>
      </c>
      <c r="CV30" s="33">
        <f t="shared" si="6"/>
        <v>0</v>
      </c>
      <c r="CW30" s="33">
        <f t="shared" si="6"/>
        <v>0</v>
      </c>
      <c r="CX30" s="35"/>
    </row>
    <row r="31" spans="1:102" hidden="1">
      <c r="A31" s="55"/>
      <c r="B31" s="49"/>
      <c r="C31" s="5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33"/>
      <c r="AM31" s="48"/>
      <c r="AN31" s="48"/>
      <c r="AO31" s="48"/>
      <c r="AP31" s="48"/>
      <c r="AQ31" s="48"/>
      <c r="AR31" s="48"/>
      <c r="AS31" s="34"/>
      <c r="AT31" s="47"/>
      <c r="AU31" s="47"/>
      <c r="AV31" s="47"/>
      <c r="AW31" s="47"/>
      <c r="AX31" s="47"/>
      <c r="AY31" s="47"/>
      <c r="AZ31" s="33"/>
      <c r="BA31" s="48"/>
      <c r="BB31" s="48"/>
      <c r="BC31" s="48"/>
      <c r="BD31" s="48"/>
      <c r="BE31" s="48"/>
      <c r="BF31" s="48"/>
      <c r="BG31" s="34"/>
      <c r="BH31" s="47"/>
      <c r="BI31" s="47"/>
      <c r="BJ31" s="47"/>
      <c r="BK31" s="47"/>
      <c r="BL31" s="47"/>
      <c r="BM31" s="47"/>
      <c r="BN31" s="33"/>
      <c r="BO31" s="33"/>
      <c r="BP31" s="33"/>
      <c r="BQ31" s="33"/>
      <c r="BR31" s="33"/>
      <c r="BS31" s="33"/>
      <c r="BT31" s="33"/>
      <c r="BU31" s="33"/>
      <c r="BV31" s="47"/>
      <c r="BW31" s="47"/>
      <c r="BX31" s="47"/>
      <c r="BY31" s="47"/>
      <c r="BZ31" s="47"/>
      <c r="CA31" s="47"/>
      <c r="CB31" s="33"/>
      <c r="CC31" s="47"/>
      <c r="CD31" s="47"/>
      <c r="CE31" s="47"/>
      <c r="CF31" s="47"/>
      <c r="CG31" s="47"/>
      <c r="CH31" s="47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5"/>
    </row>
    <row r="32" spans="1:102" hidden="1">
      <c r="A32" s="55"/>
      <c r="B32" s="56"/>
      <c r="C32" s="58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60"/>
      <c r="AN32" s="60"/>
      <c r="AO32" s="60"/>
      <c r="AP32" s="60"/>
      <c r="AQ32" s="60"/>
      <c r="AR32" s="60"/>
      <c r="AS32" s="60"/>
      <c r="AT32" s="59"/>
      <c r="AU32" s="59"/>
      <c r="AV32" s="59"/>
      <c r="AW32" s="59"/>
      <c r="AX32" s="59"/>
      <c r="AY32" s="59"/>
      <c r="AZ32" s="59"/>
      <c r="BA32" s="60"/>
      <c r="BB32" s="60"/>
      <c r="BC32" s="60"/>
      <c r="BD32" s="60"/>
      <c r="BE32" s="60"/>
      <c r="BF32" s="60"/>
      <c r="BG32" s="60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5"/>
    </row>
    <row r="33" spans="1:102" ht="31.5">
      <c r="A33" s="55" t="s">
        <v>153</v>
      </c>
      <c r="B33" s="56" t="s">
        <v>154</v>
      </c>
      <c r="C33" s="57" t="s">
        <v>128</v>
      </c>
      <c r="D33" s="33">
        <f t="shared" si="5"/>
        <v>0</v>
      </c>
      <c r="E33" s="33">
        <f t="shared" si="5"/>
        <v>0</v>
      </c>
      <c r="F33" s="33">
        <f t="shared" si="5"/>
        <v>0</v>
      </c>
      <c r="G33" s="33">
        <f t="shared" si="5"/>
        <v>0</v>
      </c>
      <c r="H33" s="33">
        <f t="shared" si="5"/>
        <v>0</v>
      </c>
      <c r="I33" s="33">
        <f t="shared" si="5"/>
        <v>0</v>
      </c>
      <c r="J33" s="33">
        <f t="shared" si="5"/>
        <v>0</v>
      </c>
      <c r="K33" s="33">
        <f t="shared" si="5"/>
        <v>0</v>
      </c>
      <c r="L33" s="33">
        <f t="shared" si="5"/>
        <v>0</v>
      </c>
      <c r="M33" s="33">
        <f t="shared" si="5"/>
        <v>0</v>
      </c>
      <c r="N33" s="33">
        <f t="shared" si="5"/>
        <v>0</v>
      </c>
      <c r="O33" s="33">
        <f t="shared" si="5"/>
        <v>0</v>
      </c>
      <c r="P33" s="33">
        <f t="shared" si="5"/>
        <v>0</v>
      </c>
      <c r="Q33" s="33">
        <f t="shared" si="5"/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>
        <v>0</v>
      </c>
      <c r="CE33" s="33">
        <v>0</v>
      </c>
      <c r="CF33" s="33">
        <v>0</v>
      </c>
      <c r="CG33" s="33">
        <v>0</v>
      </c>
      <c r="CH33" s="33">
        <v>0</v>
      </c>
      <c r="CI33" s="33">
        <v>0</v>
      </c>
      <c r="CJ33" s="33">
        <f t="shared" si="6"/>
        <v>0</v>
      </c>
      <c r="CK33" s="33">
        <f t="shared" si="6"/>
        <v>0</v>
      </c>
      <c r="CL33" s="33">
        <f t="shared" si="6"/>
        <v>0</v>
      </c>
      <c r="CM33" s="33">
        <f t="shared" si="6"/>
        <v>0</v>
      </c>
      <c r="CN33" s="33">
        <f t="shared" si="6"/>
        <v>0</v>
      </c>
      <c r="CO33" s="33">
        <f t="shared" si="6"/>
        <v>0</v>
      </c>
      <c r="CP33" s="33">
        <f t="shared" si="6"/>
        <v>0</v>
      </c>
      <c r="CQ33" s="33">
        <f t="shared" si="6"/>
        <v>0</v>
      </c>
      <c r="CR33" s="33">
        <f t="shared" si="6"/>
        <v>0</v>
      </c>
      <c r="CS33" s="33">
        <f t="shared" si="6"/>
        <v>0</v>
      </c>
      <c r="CT33" s="33">
        <f t="shared" si="6"/>
        <v>0</v>
      </c>
      <c r="CU33" s="33">
        <f t="shared" si="6"/>
        <v>0</v>
      </c>
      <c r="CV33" s="33">
        <f t="shared" si="6"/>
        <v>0</v>
      </c>
      <c r="CW33" s="33">
        <f t="shared" si="6"/>
        <v>0</v>
      </c>
      <c r="CX33" s="35"/>
    </row>
    <row r="34" spans="1:102" ht="63">
      <c r="A34" s="55" t="s">
        <v>155</v>
      </c>
      <c r="B34" s="56" t="s">
        <v>156</v>
      </c>
      <c r="C34" s="61" t="s">
        <v>128</v>
      </c>
      <c r="D34" s="33">
        <f t="shared" si="5"/>
        <v>0</v>
      </c>
      <c r="E34" s="33">
        <f t="shared" si="5"/>
        <v>0</v>
      </c>
      <c r="F34" s="33">
        <f t="shared" si="5"/>
        <v>0</v>
      </c>
      <c r="G34" s="33">
        <f t="shared" si="5"/>
        <v>0</v>
      </c>
      <c r="H34" s="33">
        <f t="shared" si="5"/>
        <v>0</v>
      </c>
      <c r="I34" s="33">
        <f t="shared" si="5"/>
        <v>0</v>
      </c>
      <c r="J34" s="33">
        <f t="shared" si="5"/>
        <v>0</v>
      </c>
      <c r="K34" s="33">
        <f t="shared" si="5"/>
        <v>0</v>
      </c>
      <c r="L34" s="33">
        <f t="shared" si="5"/>
        <v>0</v>
      </c>
      <c r="M34" s="33">
        <f t="shared" si="5"/>
        <v>0</v>
      </c>
      <c r="N34" s="33">
        <f t="shared" si="5"/>
        <v>0</v>
      </c>
      <c r="O34" s="33">
        <f t="shared" si="5"/>
        <v>0</v>
      </c>
      <c r="P34" s="33">
        <f t="shared" si="5"/>
        <v>0</v>
      </c>
      <c r="Q34" s="33">
        <f t="shared" si="5"/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3">
        <v>0</v>
      </c>
      <c r="CG34" s="33">
        <v>0</v>
      </c>
      <c r="CH34" s="33">
        <v>0</v>
      </c>
      <c r="CI34" s="33">
        <v>0</v>
      </c>
      <c r="CJ34" s="33">
        <f t="shared" si="6"/>
        <v>0</v>
      </c>
      <c r="CK34" s="33">
        <f t="shared" si="6"/>
        <v>0</v>
      </c>
      <c r="CL34" s="33">
        <f t="shared" si="6"/>
        <v>0</v>
      </c>
      <c r="CM34" s="33">
        <f t="shared" si="6"/>
        <v>0</v>
      </c>
      <c r="CN34" s="33">
        <f t="shared" si="6"/>
        <v>0</v>
      </c>
      <c r="CO34" s="33">
        <f t="shared" si="6"/>
        <v>0</v>
      </c>
      <c r="CP34" s="33">
        <f t="shared" si="6"/>
        <v>0</v>
      </c>
      <c r="CQ34" s="33">
        <f t="shared" si="6"/>
        <v>0</v>
      </c>
      <c r="CR34" s="33">
        <f t="shared" si="6"/>
        <v>0</v>
      </c>
      <c r="CS34" s="33">
        <f t="shared" si="6"/>
        <v>0</v>
      </c>
      <c r="CT34" s="33">
        <f t="shared" si="6"/>
        <v>0</v>
      </c>
      <c r="CU34" s="33">
        <f t="shared" si="6"/>
        <v>0</v>
      </c>
      <c r="CV34" s="33">
        <f t="shared" si="6"/>
        <v>0</v>
      </c>
      <c r="CW34" s="33">
        <f t="shared" si="6"/>
        <v>0</v>
      </c>
      <c r="CX34" s="35"/>
    </row>
    <row r="35" spans="1:102" hidden="1">
      <c r="A35" s="55"/>
      <c r="B35" s="49"/>
      <c r="C35" s="58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4"/>
      <c r="AN35" s="34"/>
      <c r="AO35" s="34"/>
      <c r="AP35" s="34"/>
      <c r="AQ35" s="34"/>
      <c r="AR35" s="34"/>
      <c r="AS35" s="34"/>
      <c r="AT35" s="33"/>
      <c r="AU35" s="33"/>
      <c r="AV35" s="33"/>
      <c r="AW35" s="33"/>
      <c r="AX35" s="33"/>
      <c r="AY35" s="33"/>
      <c r="AZ35" s="33"/>
      <c r="BA35" s="34"/>
      <c r="BB35" s="34"/>
      <c r="BC35" s="34"/>
      <c r="BD35" s="34"/>
      <c r="BE35" s="34"/>
      <c r="BF35" s="34"/>
      <c r="BG35" s="34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5"/>
    </row>
    <row r="36" spans="1:102" hidden="1">
      <c r="A36" s="55"/>
      <c r="B36" s="56"/>
      <c r="C36" s="58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4"/>
      <c r="AN36" s="34"/>
      <c r="AO36" s="34"/>
      <c r="AP36" s="34"/>
      <c r="AQ36" s="34"/>
      <c r="AR36" s="34"/>
      <c r="AS36" s="34"/>
      <c r="AT36" s="33"/>
      <c r="AU36" s="33"/>
      <c r="AV36" s="33"/>
      <c r="AW36" s="33"/>
      <c r="AX36" s="33"/>
      <c r="AY36" s="33"/>
      <c r="AZ36" s="33"/>
      <c r="BA36" s="34"/>
      <c r="BB36" s="34"/>
      <c r="BC36" s="34"/>
      <c r="BD36" s="34"/>
      <c r="BE36" s="34"/>
      <c r="BF36" s="34"/>
      <c r="BG36" s="34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5"/>
    </row>
    <row r="37" spans="1:102" ht="47.25">
      <c r="A37" s="55" t="s">
        <v>157</v>
      </c>
      <c r="B37" s="56" t="s">
        <v>158</v>
      </c>
      <c r="C37" s="57" t="s">
        <v>128</v>
      </c>
      <c r="D37" s="33">
        <f t="shared" si="5"/>
        <v>0</v>
      </c>
      <c r="E37" s="33">
        <f t="shared" si="5"/>
        <v>0</v>
      </c>
      <c r="F37" s="33">
        <f t="shared" si="5"/>
        <v>0</v>
      </c>
      <c r="G37" s="33">
        <f t="shared" si="5"/>
        <v>0</v>
      </c>
      <c r="H37" s="33">
        <f t="shared" si="5"/>
        <v>0</v>
      </c>
      <c r="I37" s="33">
        <f t="shared" si="5"/>
        <v>0</v>
      </c>
      <c r="J37" s="33">
        <f t="shared" si="5"/>
        <v>0</v>
      </c>
      <c r="K37" s="33">
        <f t="shared" si="5"/>
        <v>0</v>
      </c>
      <c r="L37" s="33">
        <f t="shared" si="5"/>
        <v>0</v>
      </c>
      <c r="M37" s="33">
        <f t="shared" si="5"/>
        <v>0</v>
      </c>
      <c r="N37" s="33">
        <f t="shared" si="5"/>
        <v>0</v>
      </c>
      <c r="O37" s="33">
        <f t="shared" si="5"/>
        <v>0</v>
      </c>
      <c r="P37" s="33">
        <f t="shared" si="5"/>
        <v>0</v>
      </c>
      <c r="Q37" s="33">
        <f t="shared" si="5"/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>
        <v>0</v>
      </c>
      <c r="CE37" s="33">
        <v>0</v>
      </c>
      <c r="CF37" s="33">
        <v>0</v>
      </c>
      <c r="CG37" s="33">
        <v>0</v>
      </c>
      <c r="CH37" s="33">
        <v>0</v>
      </c>
      <c r="CI37" s="33">
        <v>0</v>
      </c>
      <c r="CJ37" s="33">
        <f t="shared" si="6"/>
        <v>0</v>
      </c>
      <c r="CK37" s="33">
        <f t="shared" si="6"/>
        <v>0</v>
      </c>
      <c r="CL37" s="33">
        <f t="shared" si="6"/>
        <v>0</v>
      </c>
      <c r="CM37" s="33">
        <f t="shared" si="6"/>
        <v>0</v>
      </c>
      <c r="CN37" s="33">
        <f t="shared" si="6"/>
        <v>0</v>
      </c>
      <c r="CO37" s="33">
        <f t="shared" si="6"/>
        <v>0</v>
      </c>
      <c r="CP37" s="33">
        <f t="shared" si="6"/>
        <v>0</v>
      </c>
      <c r="CQ37" s="33">
        <f t="shared" si="6"/>
        <v>0</v>
      </c>
      <c r="CR37" s="33">
        <f t="shared" si="6"/>
        <v>0</v>
      </c>
      <c r="CS37" s="33">
        <f t="shared" si="6"/>
        <v>0</v>
      </c>
      <c r="CT37" s="33">
        <f t="shared" si="6"/>
        <v>0</v>
      </c>
      <c r="CU37" s="33">
        <f t="shared" si="6"/>
        <v>0</v>
      </c>
      <c r="CV37" s="33">
        <f t="shared" si="6"/>
        <v>0</v>
      </c>
      <c r="CW37" s="33">
        <f t="shared" si="6"/>
        <v>0</v>
      </c>
      <c r="CX37" s="35"/>
    </row>
    <row r="38" spans="1:102" hidden="1">
      <c r="A38" s="55"/>
      <c r="B38" s="49"/>
      <c r="C38" s="58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4"/>
      <c r="AN38" s="34"/>
      <c r="AO38" s="34"/>
      <c r="AP38" s="34"/>
      <c r="AQ38" s="34"/>
      <c r="AR38" s="34"/>
      <c r="AS38" s="34"/>
      <c r="AT38" s="33"/>
      <c r="AU38" s="33"/>
      <c r="AV38" s="33"/>
      <c r="AW38" s="33"/>
      <c r="AX38" s="33"/>
      <c r="AY38" s="33"/>
      <c r="AZ38" s="33"/>
      <c r="BA38" s="34"/>
      <c r="BB38" s="34"/>
      <c r="BC38" s="34"/>
      <c r="BD38" s="34"/>
      <c r="BE38" s="34"/>
      <c r="BF38" s="34"/>
      <c r="BG38" s="34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5"/>
    </row>
    <row r="39" spans="1:102" hidden="1">
      <c r="A39" s="55"/>
      <c r="B39" s="56"/>
      <c r="C39" s="58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4"/>
      <c r="AN39" s="34"/>
      <c r="AO39" s="34"/>
      <c r="AP39" s="34"/>
      <c r="AQ39" s="34"/>
      <c r="AR39" s="34"/>
      <c r="AS39" s="34"/>
      <c r="AT39" s="33"/>
      <c r="AU39" s="33"/>
      <c r="AV39" s="33"/>
      <c r="AW39" s="33"/>
      <c r="AX39" s="33"/>
      <c r="AY39" s="33"/>
      <c r="AZ39" s="33"/>
      <c r="BA39" s="34"/>
      <c r="BB39" s="34"/>
      <c r="BC39" s="34"/>
      <c r="BD39" s="34"/>
      <c r="BE39" s="34"/>
      <c r="BF39" s="34"/>
      <c r="BG39" s="34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5"/>
    </row>
    <row r="40" spans="1:102" ht="47.25">
      <c r="A40" s="55" t="s">
        <v>159</v>
      </c>
      <c r="B40" s="56" t="s">
        <v>160</v>
      </c>
      <c r="C40" s="61" t="s">
        <v>128</v>
      </c>
      <c r="D40" s="33">
        <f t="shared" si="5"/>
        <v>0</v>
      </c>
      <c r="E40" s="33">
        <f t="shared" si="5"/>
        <v>0</v>
      </c>
      <c r="F40" s="33">
        <f t="shared" si="5"/>
        <v>0</v>
      </c>
      <c r="G40" s="33">
        <f t="shared" si="5"/>
        <v>0</v>
      </c>
      <c r="H40" s="33">
        <f t="shared" si="5"/>
        <v>0</v>
      </c>
      <c r="I40" s="33">
        <f t="shared" si="5"/>
        <v>0</v>
      </c>
      <c r="J40" s="33">
        <f t="shared" si="5"/>
        <v>0</v>
      </c>
      <c r="K40" s="33">
        <f t="shared" si="5"/>
        <v>0</v>
      </c>
      <c r="L40" s="33">
        <f t="shared" si="5"/>
        <v>0</v>
      </c>
      <c r="M40" s="33">
        <f t="shared" si="5"/>
        <v>0</v>
      </c>
      <c r="N40" s="33">
        <f t="shared" si="5"/>
        <v>0</v>
      </c>
      <c r="O40" s="33">
        <f t="shared" si="5"/>
        <v>0</v>
      </c>
      <c r="P40" s="33">
        <f t="shared" si="5"/>
        <v>0</v>
      </c>
      <c r="Q40" s="33">
        <f t="shared" si="5"/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3">
        <v>0</v>
      </c>
      <c r="BS40" s="33">
        <v>0</v>
      </c>
      <c r="BT40" s="33">
        <v>0</v>
      </c>
      <c r="BU40" s="33">
        <v>0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>
        <v>0</v>
      </c>
      <c r="CE40" s="33">
        <v>0</v>
      </c>
      <c r="CF40" s="33">
        <v>0</v>
      </c>
      <c r="CG40" s="33">
        <v>0</v>
      </c>
      <c r="CH40" s="33">
        <v>0</v>
      </c>
      <c r="CI40" s="33">
        <v>0</v>
      </c>
      <c r="CJ40" s="33">
        <f t="shared" si="6"/>
        <v>0</v>
      </c>
      <c r="CK40" s="33">
        <f t="shared" si="6"/>
        <v>0</v>
      </c>
      <c r="CL40" s="33">
        <f t="shared" si="6"/>
        <v>0</v>
      </c>
      <c r="CM40" s="33">
        <f t="shared" si="6"/>
        <v>0</v>
      </c>
      <c r="CN40" s="33">
        <f t="shared" si="6"/>
        <v>0</v>
      </c>
      <c r="CO40" s="33">
        <f t="shared" si="6"/>
        <v>0</v>
      </c>
      <c r="CP40" s="33">
        <f t="shared" si="6"/>
        <v>0</v>
      </c>
      <c r="CQ40" s="33">
        <f t="shared" si="6"/>
        <v>0</v>
      </c>
      <c r="CR40" s="33">
        <f t="shared" si="6"/>
        <v>0</v>
      </c>
      <c r="CS40" s="33">
        <f t="shared" si="6"/>
        <v>0</v>
      </c>
      <c r="CT40" s="33">
        <f t="shared" si="6"/>
        <v>0</v>
      </c>
      <c r="CU40" s="33">
        <f t="shared" si="6"/>
        <v>0</v>
      </c>
      <c r="CV40" s="33">
        <f t="shared" si="6"/>
        <v>0</v>
      </c>
      <c r="CW40" s="33">
        <f t="shared" si="6"/>
        <v>0</v>
      </c>
      <c r="CX40" s="35"/>
    </row>
    <row r="41" spans="1:102" ht="31.5">
      <c r="A41" s="55" t="s">
        <v>161</v>
      </c>
      <c r="B41" s="56" t="s">
        <v>162</v>
      </c>
      <c r="C41" s="57" t="s">
        <v>128</v>
      </c>
      <c r="D41" s="33">
        <f t="shared" si="5"/>
        <v>0</v>
      </c>
      <c r="E41" s="33">
        <f t="shared" si="5"/>
        <v>0</v>
      </c>
      <c r="F41" s="33">
        <f t="shared" si="5"/>
        <v>0</v>
      </c>
      <c r="G41" s="33">
        <f t="shared" si="5"/>
        <v>0</v>
      </c>
      <c r="H41" s="33">
        <f t="shared" si="5"/>
        <v>0</v>
      </c>
      <c r="I41" s="33">
        <f t="shared" si="5"/>
        <v>0</v>
      </c>
      <c r="J41" s="33">
        <f t="shared" si="5"/>
        <v>0</v>
      </c>
      <c r="K41" s="33">
        <f t="shared" si="5"/>
        <v>0</v>
      </c>
      <c r="L41" s="33">
        <f t="shared" si="5"/>
        <v>0</v>
      </c>
      <c r="M41" s="33">
        <f t="shared" si="5"/>
        <v>0</v>
      </c>
      <c r="N41" s="33">
        <f t="shared" si="5"/>
        <v>0</v>
      </c>
      <c r="O41" s="33">
        <f t="shared" si="5"/>
        <v>0</v>
      </c>
      <c r="P41" s="33">
        <f t="shared" si="5"/>
        <v>0</v>
      </c>
      <c r="Q41" s="33">
        <f t="shared" si="5"/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3">
        <v>0</v>
      </c>
      <c r="BS41" s="33">
        <v>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>
        <v>0</v>
      </c>
      <c r="CE41" s="33">
        <v>0</v>
      </c>
      <c r="CF41" s="33">
        <v>0</v>
      </c>
      <c r="CG41" s="33">
        <v>0</v>
      </c>
      <c r="CH41" s="33">
        <v>0</v>
      </c>
      <c r="CI41" s="33">
        <v>0</v>
      </c>
      <c r="CJ41" s="33">
        <f t="shared" si="6"/>
        <v>0</v>
      </c>
      <c r="CK41" s="33">
        <f t="shared" si="6"/>
        <v>0</v>
      </c>
      <c r="CL41" s="33">
        <f t="shared" si="6"/>
        <v>0</v>
      </c>
      <c r="CM41" s="33">
        <f t="shared" si="6"/>
        <v>0</v>
      </c>
      <c r="CN41" s="33">
        <f t="shared" si="6"/>
        <v>0</v>
      </c>
      <c r="CO41" s="33">
        <f t="shared" si="6"/>
        <v>0</v>
      </c>
      <c r="CP41" s="33">
        <f t="shared" si="6"/>
        <v>0</v>
      </c>
      <c r="CQ41" s="33">
        <f t="shared" si="6"/>
        <v>0</v>
      </c>
      <c r="CR41" s="33">
        <f t="shared" si="6"/>
        <v>0</v>
      </c>
      <c r="CS41" s="33">
        <f t="shared" si="6"/>
        <v>0</v>
      </c>
      <c r="CT41" s="33">
        <f t="shared" si="6"/>
        <v>0</v>
      </c>
      <c r="CU41" s="33">
        <f t="shared" si="6"/>
        <v>0</v>
      </c>
      <c r="CV41" s="33">
        <f t="shared" si="6"/>
        <v>0</v>
      </c>
      <c r="CW41" s="33">
        <f t="shared" si="6"/>
        <v>0</v>
      </c>
      <c r="CX41" s="35"/>
    </row>
    <row r="42" spans="1:102" ht="94.5">
      <c r="A42" s="55" t="s">
        <v>163</v>
      </c>
      <c r="B42" s="56" t="s">
        <v>164</v>
      </c>
      <c r="C42" s="57" t="s">
        <v>128</v>
      </c>
      <c r="D42" s="33">
        <f t="shared" si="5"/>
        <v>0</v>
      </c>
      <c r="E42" s="33">
        <f t="shared" si="5"/>
        <v>0</v>
      </c>
      <c r="F42" s="33">
        <f t="shared" si="5"/>
        <v>0</v>
      </c>
      <c r="G42" s="33">
        <f t="shared" si="5"/>
        <v>0</v>
      </c>
      <c r="H42" s="33">
        <f t="shared" si="5"/>
        <v>0</v>
      </c>
      <c r="I42" s="33">
        <f t="shared" si="5"/>
        <v>0</v>
      </c>
      <c r="J42" s="33">
        <f t="shared" si="5"/>
        <v>0</v>
      </c>
      <c r="K42" s="33">
        <f t="shared" si="5"/>
        <v>0</v>
      </c>
      <c r="L42" s="33">
        <f t="shared" si="5"/>
        <v>0</v>
      </c>
      <c r="M42" s="33">
        <f t="shared" si="5"/>
        <v>0</v>
      </c>
      <c r="N42" s="33">
        <f t="shared" si="5"/>
        <v>0</v>
      </c>
      <c r="O42" s="33">
        <f t="shared" si="5"/>
        <v>0</v>
      </c>
      <c r="P42" s="33">
        <f t="shared" si="5"/>
        <v>0</v>
      </c>
      <c r="Q42" s="33">
        <f t="shared" si="5"/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3">
        <v>0</v>
      </c>
      <c r="BS42" s="33">
        <v>0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3">
        <v>0</v>
      </c>
      <c r="CG42" s="33">
        <v>0</v>
      </c>
      <c r="CH42" s="33">
        <v>0</v>
      </c>
      <c r="CI42" s="33">
        <v>0</v>
      </c>
      <c r="CJ42" s="33">
        <f t="shared" si="6"/>
        <v>0</v>
      </c>
      <c r="CK42" s="33">
        <f t="shared" si="6"/>
        <v>0</v>
      </c>
      <c r="CL42" s="33">
        <f t="shared" si="6"/>
        <v>0</v>
      </c>
      <c r="CM42" s="33">
        <f t="shared" si="6"/>
        <v>0</v>
      </c>
      <c r="CN42" s="33">
        <f t="shared" si="6"/>
        <v>0</v>
      </c>
      <c r="CO42" s="33">
        <f t="shared" si="6"/>
        <v>0</v>
      </c>
      <c r="CP42" s="33">
        <f t="shared" si="6"/>
        <v>0</v>
      </c>
      <c r="CQ42" s="33">
        <f t="shared" si="6"/>
        <v>0</v>
      </c>
      <c r="CR42" s="33">
        <f t="shared" si="6"/>
        <v>0</v>
      </c>
      <c r="CS42" s="33">
        <f t="shared" si="6"/>
        <v>0</v>
      </c>
      <c r="CT42" s="33">
        <f t="shared" si="6"/>
        <v>0</v>
      </c>
      <c r="CU42" s="33">
        <f t="shared" si="6"/>
        <v>0</v>
      </c>
      <c r="CV42" s="33">
        <f t="shared" si="6"/>
        <v>0</v>
      </c>
      <c r="CW42" s="33">
        <f t="shared" si="6"/>
        <v>0</v>
      </c>
      <c r="CX42" s="35"/>
    </row>
    <row r="43" spans="1:102" hidden="1">
      <c r="A43" s="55"/>
      <c r="B43" s="49"/>
      <c r="C43" s="58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4"/>
      <c r="AN43" s="34"/>
      <c r="AO43" s="34"/>
      <c r="AP43" s="34"/>
      <c r="AQ43" s="34"/>
      <c r="AR43" s="34"/>
      <c r="AS43" s="34"/>
      <c r="AT43" s="33"/>
      <c r="AU43" s="33"/>
      <c r="AV43" s="33"/>
      <c r="AW43" s="33"/>
      <c r="AX43" s="33"/>
      <c r="AY43" s="33"/>
      <c r="AZ43" s="33"/>
      <c r="BA43" s="34"/>
      <c r="BB43" s="34"/>
      <c r="BC43" s="34"/>
      <c r="BD43" s="34"/>
      <c r="BE43" s="34"/>
      <c r="BF43" s="34"/>
      <c r="BG43" s="34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5"/>
    </row>
    <row r="44" spans="1:102" hidden="1">
      <c r="A44" s="55"/>
      <c r="B44" s="56"/>
      <c r="C44" s="58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4"/>
      <c r="AN44" s="34"/>
      <c r="AO44" s="34"/>
      <c r="AP44" s="34"/>
      <c r="AQ44" s="34"/>
      <c r="AR44" s="34"/>
      <c r="AS44" s="34"/>
      <c r="AT44" s="33"/>
      <c r="AU44" s="33"/>
      <c r="AV44" s="33"/>
      <c r="AW44" s="33"/>
      <c r="AX44" s="33"/>
      <c r="AY44" s="33"/>
      <c r="AZ44" s="33"/>
      <c r="BA44" s="34"/>
      <c r="BB44" s="34"/>
      <c r="BC44" s="34"/>
      <c r="BD44" s="34"/>
      <c r="BE44" s="34"/>
      <c r="BF44" s="34"/>
      <c r="BG44" s="34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5"/>
    </row>
    <row r="45" spans="1:102" ht="78.75">
      <c r="A45" s="55" t="s">
        <v>165</v>
      </c>
      <c r="B45" s="56" t="s">
        <v>166</v>
      </c>
      <c r="C45" s="57" t="s">
        <v>128</v>
      </c>
      <c r="D45" s="33">
        <f t="shared" si="5"/>
        <v>0</v>
      </c>
      <c r="E45" s="33">
        <f t="shared" si="5"/>
        <v>0</v>
      </c>
      <c r="F45" s="33">
        <f t="shared" si="5"/>
        <v>0</v>
      </c>
      <c r="G45" s="33">
        <f t="shared" si="5"/>
        <v>0</v>
      </c>
      <c r="H45" s="33">
        <f t="shared" si="5"/>
        <v>0</v>
      </c>
      <c r="I45" s="33">
        <f t="shared" si="5"/>
        <v>0</v>
      </c>
      <c r="J45" s="33">
        <f t="shared" si="5"/>
        <v>0</v>
      </c>
      <c r="K45" s="33">
        <f t="shared" si="5"/>
        <v>0</v>
      </c>
      <c r="L45" s="33">
        <f t="shared" si="5"/>
        <v>0</v>
      </c>
      <c r="M45" s="33">
        <f t="shared" si="5"/>
        <v>0</v>
      </c>
      <c r="N45" s="33">
        <f t="shared" si="5"/>
        <v>0</v>
      </c>
      <c r="O45" s="33">
        <f t="shared" si="5"/>
        <v>0</v>
      </c>
      <c r="P45" s="33">
        <f t="shared" si="5"/>
        <v>0</v>
      </c>
      <c r="Q45" s="33">
        <f t="shared" si="5"/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>
        <v>0</v>
      </c>
      <c r="BR45" s="33">
        <v>0</v>
      </c>
      <c r="BS45" s="33">
        <v>0</v>
      </c>
      <c r="BT45" s="33">
        <v>0</v>
      </c>
      <c r="BU45" s="33">
        <v>0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>
        <v>0</v>
      </c>
      <c r="CE45" s="33">
        <v>0</v>
      </c>
      <c r="CF45" s="33">
        <v>0</v>
      </c>
      <c r="CG45" s="33">
        <v>0</v>
      </c>
      <c r="CH45" s="33">
        <v>0</v>
      </c>
      <c r="CI45" s="33">
        <v>0</v>
      </c>
      <c r="CJ45" s="33">
        <f t="shared" si="6"/>
        <v>0</v>
      </c>
      <c r="CK45" s="33">
        <f t="shared" si="6"/>
        <v>0</v>
      </c>
      <c r="CL45" s="33">
        <f t="shared" si="6"/>
        <v>0</v>
      </c>
      <c r="CM45" s="33">
        <f t="shared" si="6"/>
        <v>0</v>
      </c>
      <c r="CN45" s="33">
        <f t="shared" si="6"/>
        <v>0</v>
      </c>
      <c r="CO45" s="33">
        <f t="shared" si="6"/>
        <v>0</v>
      </c>
      <c r="CP45" s="33">
        <f t="shared" si="6"/>
        <v>0</v>
      </c>
      <c r="CQ45" s="33">
        <f t="shared" si="6"/>
        <v>0</v>
      </c>
      <c r="CR45" s="33">
        <f t="shared" si="6"/>
        <v>0</v>
      </c>
      <c r="CS45" s="33">
        <f t="shared" si="6"/>
        <v>0</v>
      </c>
      <c r="CT45" s="33">
        <f t="shared" si="6"/>
        <v>0</v>
      </c>
      <c r="CU45" s="33">
        <f t="shared" si="6"/>
        <v>0</v>
      </c>
      <c r="CV45" s="33">
        <f t="shared" si="6"/>
        <v>0</v>
      </c>
      <c r="CW45" s="33">
        <f t="shared" si="6"/>
        <v>0</v>
      </c>
      <c r="CX45" s="35"/>
    </row>
    <row r="46" spans="1:102" hidden="1">
      <c r="A46" s="55"/>
      <c r="B46" s="49"/>
      <c r="C46" s="58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4"/>
      <c r="AN46" s="34"/>
      <c r="AO46" s="34"/>
      <c r="AP46" s="34"/>
      <c r="AQ46" s="34"/>
      <c r="AR46" s="34"/>
      <c r="AS46" s="34"/>
      <c r="AT46" s="33"/>
      <c r="AU46" s="33"/>
      <c r="AV46" s="33"/>
      <c r="AW46" s="33"/>
      <c r="AX46" s="33"/>
      <c r="AY46" s="33"/>
      <c r="AZ46" s="33"/>
      <c r="BA46" s="34"/>
      <c r="BB46" s="34"/>
      <c r="BC46" s="34"/>
      <c r="BD46" s="34"/>
      <c r="BE46" s="34"/>
      <c r="BF46" s="34"/>
      <c r="BG46" s="34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5"/>
    </row>
    <row r="47" spans="1:102" hidden="1">
      <c r="A47" s="55"/>
      <c r="B47" s="56"/>
      <c r="C47" s="58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4"/>
      <c r="AN47" s="34"/>
      <c r="AO47" s="34"/>
      <c r="AP47" s="34"/>
      <c r="AQ47" s="34"/>
      <c r="AR47" s="34"/>
      <c r="AS47" s="34"/>
      <c r="AT47" s="33"/>
      <c r="AU47" s="33"/>
      <c r="AV47" s="33"/>
      <c r="AW47" s="33"/>
      <c r="AX47" s="33"/>
      <c r="AY47" s="33"/>
      <c r="AZ47" s="33"/>
      <c r="BA47" s="34"/>
      <c r="BB47" s="34"/>
      <c r="BC47" s="34"/>
      <c r="BD47" s="34"/>
      <c r="BE47" s="34"/>
      <c r="BF47" s="34"/>
      <c r="BG47" s="34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5"/>
    </row>
    <row r="48" spans="1:102" ht="106.5" customHeight="1">
      <c r="A48" s="55" t="s">
        <v>167</v>
      </c>
      <c r="B48" s="56" t="s">
        <v>168</v>
      </c>
      <c r="C48" s="57" t="s">
        <v>128</v>
      </c>
      <c r="D48" s="33">
        <f t="shared" si="5"/>
        <v>0</v>
      </c>
      <c r="E48" s="33">
        <f t="shared" si="5"/>
        <v>0</v>
      </c>
      <c r="F48" s="33">
        <f t="shared" si="5"/>
        <v>0</v>
      </c>
      <c r="G48" s="33">
        <f t="shared" si="5"/>
        <v>0</v>
      </c>
      <c r="H48" s="33">
        <f t="shared" si="5"/>
        <v>0</v>
      </c>
      <c r="I48" s="33">
        <f t="shared" si="5"/>
        <v>0</v>
      </c>
      <c r="J48" s="33">
        <f t="shared" si="5"/>
        <v>0</v>
      </c>
      <c r="K48" s="33">
        <f t="shared" si="5"/>
        <v>0</v>
      </c>
      <c r="L48" s="33">
        <f t="shared" si="5"/>
        <v>0</v>
      </c>
      <c r="M48" s="33">
        <f t="shared" si="5"/>
        <v>0</v>
      </c>
      <c r="N48" s="33">
        <f t="shared" si="5"/>
        <v>0</v>
      </c>
      <c r="O48" s="33">
        <f t="shared" si="5"/>
        <v>0</v>
      </c>
      <c r="P48" s="33">
        <f t="shared" si="5"/>
        <v>0</v>
      </c>
      <c r="Q48" s="33">
        <f t="shared" si="5"/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3">
        <v>0</v>
      </c>
      <c r="AU48" s="33">
        <v>0</v>
      </c>
      <c r="AV48" s="33">
        <v>0</v>
      </c>
      <c r="AW48" s="33">
        <v>0</v>
      </c>
      <c r="AX48" s="33">
        <v>0</v>
      </c>
      <c r="AY48" s="33">
        <v>0</v>
      </c>
      <c r="AZ48" s="33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3">
        <v>0</v>
      </c>
      <c r="BS48" s="33">
        <v>0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3">
        <v>0</v>
      </c>
      <c r="CG48" s="33">
        <v>0</v>
      </c>
      <c r="CH48" s="33">
        <v>0</v>
      </c>
      <c r="CI48" s="33">
        <v>0</v>
      </c>
      <c r="CJ48" s="33">
        <f t="shared" si="6"/>
        <v>0</v>
      </c>
      <c r="CK48" s="33">
        <f t="shared" si="6"/>
        <v>0</v>
      </c>
      <c r="CL48" s="33">
        <f t="shared" si="6"/>
        <v>0</v>
      </c>
      <c r="CM48" s="33">
        <f t="shared" si="6"/>
        <v>0</v>
      </c>
      <c r="CN48" s="33">
        <f t="shared" si="6"/>
        <v>0</v>
      </c>
      <c r="CO48" s="33">
        <f t="shared" si="6"/>
        <v>0</v>
      </c>
      <c r="CP48" s="33">
        <f t="shared" si="6"/>
        <v>0</v>
      </c>
      <c r="CQ48" s="33">
        <f t="shared" si="6"/>
        <v>0</v>
      </c>
      <c r="CR48" s="33">
        <f t="shared" si="6"/>
        <v>0</v>
      </c>
      <c r="CS48" s="33">
        <f t="shared" si="6"/>
        <v>0</v>
      </c>
      <c r="CT48" s="33">
        <f t="shared" si="6"/>
        <v>0</v>
      </c>
      <c r="CU48" s="33">
        <f t="shared" si="6"/>
        <v>0</v>
      </c>
      <c r="CV48" s="33">
        <f t="shared" si="6"/>
        <v>0</v>
      </c>
      <c r="CW48" s="33">
        <f t="shared" si="6"/>
        <v>0</v>
      </c>
      <c r="CX48" s="35"/>
    </row>
    <row r="49" spans="1:102" hidden="1">
      <c r="A49" s="55"/>
      <c r="B49" s="49"/>
      <c r="C49" s="58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4"/>
      <c r="AN49" s="34"/>
      <c r="AO49" s="34"/>
      <c r="AP49" s="34"/>
      <c r="AQ49" s="34"/>
      <c r="AR49" s="34"/>
      <c r="AS49" s="34"/>
      <c r="AT49" s="33"/>
      <c r="AU49" s="33"/>
      <c r="AV49" s="33"/>
      <c r="AW49" s="33"/>
      <c r="AX49" s="33"/>
      <c r="AY49" s="33"/>
      <c r="AZ49" s="33"/>
      <c r="BA49" s="34"/>
      <c r="BB49" s="34"/>
      <c r="BC49" s="34"/>
      <c r="BD49" s="34"/>
      <c r="BE49" s="34"/>
      <c r="BF49" s="34"/>
      <c r="BG49" s="34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5"/>
    </row>
    <row r="50" spans="1:102" hidden="1">
      <c r="A50" s="55"/>
      <c r="B50" s="56"/>
      <c r="C50" s="58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4"/>
      <c r="AN50" s="34"/>
      <c r="AO50" s="34"/>
      <c r="AP50" s="34"/>
      <c r="AQ50" s="34"/>
      <c r="AR50" s="34"/>
      <c r="AS50" s="34"/>
      <c r="AT50" s="33"/>
      <c r="AU50" s="33"/>
      <c r="AV50" s="33"/>
      <c r="AW50" s="33"/>
      <c r="AX50" s="33"/>
      <c r="AY50" s="33"/>
      <c r="AZ50" s="33"/>
      <c r="BA50" s="34"/>
      <c r="BB50" s="34"/>
      <c r="BC50" s="34"/>
      <c r="BD50" s="34"/>
      <c r="BE50" s="34"/>
      <c r="BF50" s="34"/>
      <c r="BG50" s="34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5"/>
    </row>
    <row r="51" spans="1:102" ht="31.5">
      <c r="A51" s="55" t="s">
        <v>169</v>
      </c>
      <c r="B51" s="56" t="s">
        <v>162</v>
      </c>
      <c r="C51" s="57" t="s">
        <v>128</v>
      </c>
      <c r="D51" s="33">
        <f t="shared" si="5"/>
        <v>0</v>
      </c>
      <c r="E51" s="33">
        <f t="shared" si="5"/>
        <v>0</v>
      </c>
      <c r="F51" s="33">
        <f t="shared" si="5"/>
        <v>0</v>
      </c>
      <c r="G51" s="33">
        <f t="shared" si="5"/>
        <v>0</v>
      </c>
      <c r="H51" s="33">
        <f t="shared" si="5"/>
        <v>0</v>
      </c>
      <c r="I51" s="33">
        <f t="shared" si="5"/>
        <v>0</v>
      </c>
      <c r="J51" s="33">
        <f t="shared" si="5"/>
        <v>0</v>
      </c>
      <c r="K51" s="33">
        <f t="shared" si="5"/>
        <v>0</v>
      </c>
      <c r="L51" s="33">
        <f t="shared" si="5"/>
        <v>0</v>
      </c>
      <c r="M51" s="33">
        <f t="shared" si="5"/>
        <v>0</v>
      </c>
      <c r="N51" s="33">
        <f t="shared" si="5"/>
        <v>0</v>
      </c>
      <c r="O51" s="33">
        <f t="shared" si="5"/>
        <v>0</v>
      </c>
      <c r="P51" s="33">
        <f t="shared" si="5"/>
        <v>0</v>
      </c>
      <c r="Q51" s="33">
        <f t="shared" si="5"/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3">
        <v>0</v>
      </c>
      <c r="CG51" s="33">
        <v>0</v>
      </c>
      <c r="CH51" s="33">
        <v>0</v>
      </c>
      <c r="CI51" s="33">
        <v>0</v>
      </c>
      <c r="CJ51" s="33">
        <f t="shared" si="6"/>
        <v>0</v>
      </c>
      <c r="CK51" s="33">
        <f t="shared" si="6"/>
        <v>0</v>
      </c>
      <c r="CL51" s="33">
        <f t="shared" si="6"/>
        <v>0</v>
      </c>
      <c r="CM51" s="33">
        <f t="shared" si="6"/>
        <v>0</v>
      </c>
      <c r="CN51" s="33">
        <f t="shared" si="6"/>
        <v>0</v>
      </c>
      <c r="CO51" s="33">
        <f t="shared" si="6"/>
        <v>0</v>
      </c>
      <c r="CP51" s="33">
        <f t="shared" si="6"/>
        <v>0</v>
      </c>
      <c r="CQ51" s="33">
        <f t="shared" si="6"/>
        <v>0</v>
      </c>
      <c r="CR51" s="33">
        <f t="shared" si="6"/>
        <v>0</v>
      </c>
      <c r="CS51" s="33">
        <f t="shared" si="6"/>
        <v>0</v>
      </c>
      <c r="CT51" s="33">
        <f t="shared" si="6"/>
        <v>0</v>
      </c>
      <c r="CU51" s="33">
        <f t="shared" si="6"/>
        <v>0</v>
      </c>
      <c r="CV51" s="33">
        <f t="shared" si="6"/>
        <v>0</v>
      </c>
      <c r="CW51" s="33">
        <f t="shared" si="6"/>
        <v>0</v>
      </c>
      <c r="CX51" s="35"/>
    </row>
    <row r="52" spans="1:102" ht="94.5">
      <c r="A52" s="55" t="s">
        <v>170</v>
      </c>
      <c r="B52" s="56" t="s">
        <v>164</v>
      </c>
      <c r="C52" s="57" t="s">
        <v>128</v>
      </c>
      <c r="D52" s="33">
        <f t="shared" si="5"/>
        <v>0</v>
      </c>
      <c r="E52" s="33">
        <f t="shared" si="5"/>
        <v>0</v>
      </c>
      <c r="F52" s="33">
        <f t="shared" si="5"/>
        <v>0</v>
      </c>
      <c r="G52" s="33">
        <f t="shared" si="5"/>
        <v>0</v>
      </c>
      <c r="H52" s="33">
        <f t="shared" si="5"/>
        <v>0</v>
      </c>
      <c r="I52" s="33">
        <f t="shared" si="5"/>
        <v>0</v>
      </c>
      <c r="J52" s="33">
        <f t="shared" si="5"/>
        <v>0</v>
      </c>
      <c r="K52" s="33">
        <f t="shared" si="5"/>
        <v>0</v>
      </c>
      <c r="L52" s="33">
        <f t="shared" si="5"/>
        <v>0</v>
      </c>
      <c r="M52" s="33">
        <f t="shared" si="5"/>
        <v>0</v>
      </c>
      <c r="N52" s="33">
        <f t="shared" si="5"/>
        <v>0</v>
      </c>
      <c r="O52" s="33">
        <f t="shared" si="5"/>
        <v>0</v>
      </c>
      <c r="P52" s="33">
        <f t="shared" si="5"/>
        <v>0</v>
      </c>
      <c r="Q52" s="33">
        <f t="shared" si="5"/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3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3">
        <v>0</v>
      </c>
      <c r="CG52" s="33">
        <v>0</v>
      </c>
      <c r="CH52" s="33">
        <v>0</v>
      </c>
      <c r="CI52" s="33">
        <v>0</v>
      </c>
      <c r="CJ52" s="33">
        <f t="shared" si="6"/>
        <v>0</v>
      </c>
      <c r="CK52" s="33">
        <f t="shared" si="6"/>
        <v>0</v>
      </c>
      <c r="CL52" s="33">
        <f t="shared" si="6"/>
        <v>0</v>
      </c>
      <c r="CM52" s="33">
        <f t="shared" si="6"/>
        <v>0</v>
      </c>
      <c r="CN52" s="33">
        <f t="shared" si="6"/>
        <v>0</v>
      </c>
      <c r="CO52" s="33">
        <f t="shared" si="6"/>
        <v>0</v>
      </c>
      <c r="CP52" s="33">
        <f t="shared" si="6"/>
        <v>0</v>
      </c>
      <c r="CQ52" s="33">
        <f t="shared" si="6"/>
        <v>0</v>
      </c>
      <c r="CR52" s="33">
        <f t="shared" si="6"/>
        <v>0</v>
      </c>
      <c r="CS52" s="33">
        <f t="shared" si="6"/>
        <v>0</v>
      </c>
      <c r="CT52" s="33">
        <f t="shared" si="6"/>
        <v>0</v>
      </c>
      <c r="CU52" s="33">
        <f t="shared" si="6"/>
        <v>0</v>
      </c>
      <c r="CV52" s="33">
        <f t="shared" si="6"/>
        <v>0</v>
      </c>
      <c r="CW52" s="33">
        <f t="shared" si="6"/>
        <v>0</v>
      </c>
      <c r="CX52" s="35"/>
    </row>
    <row r="53" spans="1:102" hidden="1">
      <c r="A53" s="55"/>
      <c r="B53" s="49"/>
      <c r="C53" s="58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4"/>
      <c r="AN53" s="34"/>
      <c r="AO53" s="34"/>
      <c r="AP53" s="34"/>
      <c r="AQ53" s="34"/>
      <c r="AR53" s="34"/>
      <c r="AS53" s="34"/>
      <c r="AT53" s="33"/>
      <c r="AU53" s="33"/>
      <c r="AV53" s="33"/>
      <c r="AW53" s="33"/>
      <c r="AX53" s="33"/>
      <c r="AY53" s="33"/>
      <c r="AZ53" s="33"/>
      <c r="BA53" s="34"/>
      <c r="BB53" s="34"/>
      <c r="BC53" s="34"/>
      <c r="BD53" s="34"/>
      <c r="BE53" s="34"/>
      <c r="BF53" s="34"/>
      <c r="BG53" s="34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5"/>
    </row>
    <row r="54" spans="1:102" hidden="1">
      <c r="A54" s="55"/>
      <c r="B54" s="56"/>
      <c r="C54" s="58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4"/>
      <c r="AN54" s="34"/>
      <c r="AO54" s="34"/>
      <c r="AP54" s="34"/>
      <c r="AQ54" s="34"/>
      <c r="AR54" s="34"/>
      <c r="AS54" s="34"/>
      <c r="AT54" s="33"/>
      <c r="AU54" s="33"/>
      <c r="AV54" s="33"/>
      <c r="AW54" s="33"/>
      <c r="AX54" s="33"/>
      <c r="AY54" s="33"/>
      <c r="AZ54" s="33"/>
      <c r="BA54" s="34"/>
      <c r="BB54" s="34"/>
      <c r="BC54" s="34"/>
      <c r="BD54" s="34"/>
      <c r="BE54" s="34"/>
      <c r="BF54" s="34"/>
      <c r="BG54" s="34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5"/>
    </row>
    <row r="55" spans="1:102" ht="78.75">
      <c r="A55" s="55" t="s">
        <v>171</v>
      </c>
      <c r="B55" s="56" t="s">
        <v>166</v>
      </c>
      <c r="C55" s="57" t="s">
        <v>128</v>
      </c>
      <c r="D55" s="33">
        <f t="shared" si="5"/>
        <v>0</v>
      </c>
      <c r="E55" s="33">
        <f t="shared" si="5"/>
        <v>0</v>
      </c>
      <c r="F55" s="33">
        <f t="shared" si="5"/>
        <v>0</v>
      </c>
      <c r="G55" s="33">
        <f t="shared" si="5"/>
        <v>0</v>
      </c>
      <c r="H55" s="33">
        <f t="shared" si="5"/>
        <v>0</v>
      </c>
      <c r="I55" s="33">
        <f t="shared" si="5"/>
        <v>0</v>
      </c>
      <c r="J55" s="33">
        <f t="shared" si="5"/>
        <v>0</v>
      </c>
      <c r="K55" s="33">
        <f t="shared" si="5"/>
        <v>0</v>
      </c>
      <c r="L55" s="33">
        <f t="shared" si="5"/>
        <v>0</v>
      </c>
      <c r="M55" s="33">
        <f t="shared" si="5"/>
        <v>0</v>
      </c>
      <c r="N55" s="33">
        <f t="shared" si="5"/>
        <v>0</v>
      </c>
      <c r="O55" s="33">
        <f t="shared" si="5"/>
        <v>0</v>
      </c>
      <c r="P55" s="33">
        <f t="shared" si="5"/>
        <v>0</v>
      </c>
      <c r="Q55" s="33">
        <f t="shared" si="5"/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3">
        <v>0</v>
      </c>
      <c r="AU55" s="33">
        <v>0</v>
      </c>
      <c r="AV55" s="33">
        <v>0</v>
      </c>
      <c r="AW55" s="33">
        <v>0</v>
      </c>
      <c r="AX55" s="33">
        <v>0</v>
      </c>
      <c r="AY55" s="33">
        <v>0</v>
      </c>
      <c r="AZ55" s="33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3">
        <v>0</v>
      </c>
      <c r="BI55" s="33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3">
        <v>0</v>
      </c>
      <c r="CG55" s="33">
        <v>0</v>
      </c>
      <c r="CH55" s="33">
        <v>0</v>
      </c>
      <c r="CI55" s="33">
        <v>0</v>
      </c>
      <c r="CJ55" s="33">
        <f t="shared" si="6"/>
        <v>0</v>
      </c>
      <c r="CK55" s="33">
        <f t="shared" si="6"/>
        <v>0</v>
      </c>
      <c r="CL55" s="33">
        <f t="shared" si="6"/>
        <v>0</v>
      </c>
      <c r="CM55" s="33">
        <f t="shared" si="6"/>
        <v>0</v>
      </c>
      <c r="CN55" s="33">
        <f t="shared" si="6"/>
        <v>0</v>
      </c>
      <c r="CO55" s="33">
        <f t="shared" si="6"/>
        <v>0</v>
      </c>
      <c r="CP55" s="33">
        <f t="shared" si="6"/>
        <v>0</v>
      </c>
      <c r="CQ55" s="33">
        <f t="shared" si="6"/>
        <v>0</v>
      </c>
      <c r="CR55" s="33">
        <f t="shared" si="6"/>
        <v>0</v>
      </c>
      <c r="CS55" s="33">
        <f t="shared" si="6"/>
        <v>0</v>
      </c>
      <c r="CT55" s="33">
        <f t="shared" si="6"/>
        <v>0</v>
      </c>
      <c r="CU55" s="33">
        <f t="shared" si="6"/>
        <v>0</v>
      </c>
      <c r="CV55" s="33">
        <f t="shared" si="6"/>
        <v>0</v>
      </c>
      <c r="CW55" s="33">
        <f t="shared" si="6"/>
        <v>0</v>
      </c>
      <c r="CX55" s="35"/>
    </row>
    <row r="56" spans="1:102" hidden="1">
      <c r="A56" s="55"/>
      <c r="B56" s="49"/>
      <c r="C56" s="58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4"/>
      <c r="AN56" s="34"/>
      <c r="AO56" s="34"/>
      <c r="AP56" s="34"/>
      <c r="AQ56" s="34"/>
      <c r="AR56" s="34"/>
      <c r="AS56" s="34"/>
      <c r="AT56" s="33"/>
      <c r="AU56" s="33"/>
      <c r="AV56" s="33"/>
      <c r="AW56" s="33"/>
      <c r="AX56" s="33"/>
      <c r="AY56" s="33"/>
      <c r="AZ56" s="33"/>
      <c r="BA56" s="34"/>
      <c r="BB56" s="34"/>
      <c r="BC56" s="34"/>
      <c r="BD56" s="34"/>
      <c r="BE56" s="34"/>
      <c r="BF56" s="34"/>
      <c r="BG56" s="34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5"/>
    </row>
    <row r="57" spans="1:102" hidden="1">
      <c r="A57" s="55"/>
      <c r="B57" s="56"/>
      <c r="C57" s="58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4"/>
      <c r="AN57" s="34"/>
      <c r="AO57" s="34"/>
      <c r="AP57" s="34"/>
      <c r="AQ57" s="34"/>
      <c r="AR57" s="34"/>
      <c r="AS57" s="34"/>
      <c r="AT57" s="33"/>
      <c r="AU57" s="33"/>
      <c r="AV57" s="33"/>
      <c r="AW57" s="33"/>
      <c r="AX57" s="33"/>
      <c r="AY57" s="33"/>
      <c r="AZ57" s="33"/>
      <c r="BA57" s="34"/>
      <c r="BB57" s="34"/>
      <c r="BC57" s="34"/>
      <c r="BD57" s="34"/>
      <c r="BE57" s="34"/>
      <c r="BF57" s="34"/>
      <c r="BG57" s="34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5"/>
    </row>
    <row r="58" spans="1:102" ht="94.5">
      <c r="A58" s="55" t="s">
        <v>172</v>
      </c>
      <c r="B58" s="56" t="s">
        <v>173</v>
      </c>
      <c r="C58" s="57" t="s">
        <v>128</v>
      </c>
      <c r="D58" s="33">
        <f t="shared" si="5"/>
        <v>0</v>
      </c>
      <c r="E58" s="33">
        <f t="shared" si="5"/>
        <v>0</v>
      </c>
      <c r="F58" s="33">
        <f t="shared" si="5"/>
        <v>0</v>
      </c>
      <c r="G58" s="33">
        <f t="shared" si="5"/>
        <v>0</v>
      </c>
      <c r="H58" s="33">
        <f t="shared" si="5"/>
        <v>0</v>
      </c>
      <c r="I58" s="33">
        <f t="shared" si="5"/>
        <v>0</v>
      </c>
      <c r="J58" s="33">
        <f t="shared" si="5"/>
        <v>0</v>
      </c>
      <c r="K58" s="33">
        <f t="shared" si="5"/>
        <v>0</v>
      </c>
      <c r="L58" s="33">
        <f t="shared" si="5"/>
        <v>0</v>
      </c>
      <c r="M58" s="33">
        <f t="shared" si="5"/>
        <v>0</v>
      </c>
      <c r="N58" s="33">
        <f t="shared" si="5"/>
        <v>0</v>
      </c>
      <c r="O58" s="33">
        <f t="shared" si="5"/>
        <v>0</v>
      </c>
      <c r="P58" s="33">
        <f t="shared" si="5"/>
        <v>0</v>
      </c>
      <c r="Q58" s="33">
        <f t="shared" si="5"/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3">
        <v>0</v>
      </c>
      <c r="BI58" s="33">
        <v>0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3">
        <v>0</v>
      </c>
      <c r="BS58" s="33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3">
        <v>0</v>
      </c>
      <c r="CG58" s="33">
        <v>0</v>
      </c>
      <c r="CH58" s="33">
        <v>0</v>
      </c>
      <c r="CI58" s="33">
        <v>0</v>
      </c>
      <c r="CJ58" s="33">
        <f t="shared" si="6"/>
        <v>0</v>
      </c>
      <c r="CK58" s="33">
        <f t="shared" si="6"/>
        <v>0</v>
      </c>
      <c r="CL58" s="33">
        <f t="shared" si="6"/>
        <v>0</v>
      </c>
      <c r="CM58" s="33">
        <f t="shared" si="6"/>
        <v>0</v>
      </c>
      <c r="CN58" s="33">
        <f t="shared" si="6"/>
        <v>0</v>
      </c>
      <c r="CO58" s="33">
        <f t="shared" si="6"/>
        <v>0</v>
      </c>
      <c r="CP58" s="33">
        <f t="shared" si="6"/>
        <v>0</v>
      </c>
      <c r="CQ58" s="33">
        <f t="shared" si="6"/>
        <v>0</v>
      </c>
      <c r="CR58" s="33">
        <f t="shared" si="6"/>
        <v>0</v>
      </c>
      <c r="CS58" s="33">
        <f t="shared" si="6"/>
        <v>0</v>
      </c>
      <c r="CT58" s="33">
        <f t="shared" si="6"/>
        <v>0</v>
      </c>
      <c r="CU58" s="33">
        <f t="shared" si="6"/>
        <v>0</v>
      </c>
      <c r="CV58" s="33">
        <f t="shared" si="6"/>
        <v>0</v>
      </c>
      <c r="CW58" s="33">
        <f t="shared" si="6"/>
        <v>0</v>
      </c>
      <c r="CX58" s="35"/>
    </row>
    <row r="59" spans="1:102" hidden="1">
      <c r="A59" s="55"/>
      <c r="B59" s="49"/>
      <c r="C59" s="58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4"/>
      <c r="AN59" s="34"/>
      <c r="AO59" s="34"/>
      <c r="AP59" s="34"/>
      <c r="AQ59" s="34"/>
      <c r="AR59" s="34"/>
      <c r="AS59" s="34"/>
      <c r="AT59" s="33"/>
      <c r="AU59" s="33"/>
      <c r="AV59" s="33"/>
      <c r="AW59" s="33"/>
      <c r="AX59" s="33"/>
      <c r="AY59" s="33"/>
      <c r="AZ59" s="33"/>
      <c r="BA59" s="34"/>
      <c r="BB59" s="34"/>
      <c r="BC59" s="34"/>
      <c r="BD59" s="34"/>
      <c r="BE59" s="34"/>
      <c r="BF59" s="34"/>
      <c r="BG59" s="34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5"/>
    </row>
    <row r="60" spans="1:102" hidden="1">
      <c r="A60" s="55"/>
      <c r="B60" s="56"/>
      <c r="C60" s="58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4"/>
      <c r="AN60" s="34"/>
      <c r="AO60" s="34"/>
      <c r="AP60" s="34"/>
      <c r="AQ60" s="34"/>
      <c r="AR60" s="34"/>
      <c r="AS60" s="34"/>
      <c r="AT60" s="33"/>
      <c r="AU60" s="33"/>
      <c r="AV60" s="33"/>
      <c r="AW60" s="33"/>
      <c r="AX60" s="33"/>
      <c r="AY60" s="33"/>
      <c r="AZ60" s="33"/>
      <c r="BA60" s="34"/>
      <c r="BB60" s="34"/>
      <c r="BC60" s="34"/>
      <c r="BD60" s="34"/>
      <c r="BE60" s="34"/>
      <c r="BF60" s="34"/>
      <c r="BG60" s="34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5"/>
    </row>
    <row r="61" spans="1:102" ht="78.75">
      <c r="A61" s="55" t="s">
        <v>174</v>
      </c>
      <c r="B61" s="56" t="s">
        <v>175</v>
      </c>
      <c r="C61" s="61" t="s">
        <v>128</v>
      </c>
      <c r="D61" s="40">
        <f t="shared" si="5"/>
        <v>0</v>
      </c>
      <c r="E61" s="40">
        <f t="shared" si="5"/>
        <v>0</v>
      </c>
      <c r="F61" s="40">
        <f t="shared" si="5"/>
        <v>0</v>
      </c>
      <c r="G61" s="40">
        <f t="shared" si="5"/>
        <v>0</v>
      </c>
      <c r="H61" s="40">
        <f t="shared" si="5"/>
        <v>0</v>
      </c>
      <c r="I61" s="40">
        <f t="shared" si="5"/>
        <v>0</v>
      </c>
      <c r="J61" s="40">
        <f t="shared" si="5"/>
        <v>0</v>
      </c>
      <c r="K61" s="40">
        <f t="shared" si="5"/>
        <v>0</v>
      </c>
      <c r="L61" s="40">
        <f t="shared" si="5"/>
        <v>0</v>
      </c>
      <c r="M61" s="40">
        <f t="shared" si="5"/>
        <v>0</v>
      </c>
      <c r="N61" s="40">
        <f t="shared" si="5"/>
        <v>0</v>
      </c>
      <c r="O61" s="40">
        <f t="shared" si="5"/>
        <v>0</v>
      </c>
      <c r="P61" s="40">
        <f t="shared" si="5"/>
        <v>0</v>
      </c>
      <c r="Q61" s="40">
        <f t="shared" si="5"/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0">
        <v>0</v>
      </c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33">
        <f t="shared" si="6"/>
        <v>0</v>
      </c>
      <c r="CK61" s="33">
        <f t="shared" si="6"/>
        <v>0</v>
      </c>
      <c r="CL61" s="33">
        <f t="shared" si="6"/>
        <v>0</v>
      </c>
      <c r="CM61" s="33">
        <f t="shared" si="6"/>
        <v>0</v>
      </c>
      <c r="CN61" s="33">
        <f t="shared" si="6"/>
        <v>0</v>
      </c>
      <c r="CO61" s="33">
        <f t="shared" si="6"/>
        <v>0</v>
      </c>
      <c r="CP61" s="33">
        <f t="shared" si="6"/>
        <v>0</v>
      </c>
      <c r="CQ61" s="33">
        <f t="shared" si="6"/>
        <v>0</v>
      </c>
      <c r="CR61" s="33">
        <f t="shared" si="6"/>
        <v>0</v>
      </c>
      <c r="CS61" s="33">
        <f t="shared" si="6"/>
        <v>0</v>
      </c>
      <c r="CT61" s="33">
        <f t="shared" si="6"/>
        <v>0</v>
      </c>
      <c r="CU61" s="33">
        <f t="shared" si="6"/>
        <v>0</v>
      </c>
      <c r="CV61" s="33">
        <f t="shared" si="6"/>
        <v>0</v>
      </c>
      <c r="CW61" s="33">
        <f t="shared" si="6"/>
        <v>0</v>
      </c>
      <c r="CX61" s="35"/>
    </row>
    <row r="62" spans="1:102" ht="63">
      <c r="A62" s="55" t="s">
        <v>176</v>
      </c>
      <c r="B62" s="56" t="s">
        <v>177</v>
      </c>
      <c r="C62" s="57" t="s">
        <v>128</v>
      </c>
      <c r="D62" s="33">
        <f t="shared" si="5"/>
        <v>0</v>
      </c>
      <c r="E62" s="33">
        <f t="shared" si="5"/>
        <v>0</v>
      </c>
      <c r="F62" s="33">
        <f t="shared" si="5"/>
        <v>0</v>
      </c>
      <c r="G62" s="33">
        <f t="shared" si="5"/>
        <v>0</v>
      </c>
      <c r="H62" s="33">
        <f t="shared" si="5"/>
        <v>0</v>
      </c>
      <c r="I62" s="33">
        <f t="shared" si="5"/>
        <v>0</v>
      </c>
      <c r="J62" s="33">
        <f t="shared" si="5"/>
        <v>0</v>
      </c>
      <c r="K62" s="33">
        <f t="shared" si="5"/>
        <v>0</v>
      </c>
      <c r="L62" s="33">
        <f t="shared" si="5"/>
        <v>0</v>
      </c>
      <c r="M62" s="33">
        <f t="shared" si="5"/>
        <v>0</v>
      </c>
      <c r="N62" s="33">
        <f t="shared" si="5"/>
        <v>0</v>
      </c>
      <c r="O62" s="33">
        <f t="shared" si="5"/>
        <v>0</v>
      </c>
      <c r="P62" s="33">
        <f t="shared" si="5"/>
        <v>0</v>
      </c>
      <c r="Q62" s="33">
        <f t="shared" si="5"/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3">
        <v>0</v>
      </c>
      <c r="BI62" s="33"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>
        <v>0</v>
      </c>
      <c r="BR62" s="33">
        <v>0</v>
      </c>
      <c r="BS62" s="33">
        <v>0</v>
      </c>
      <c r="BT62" s="33">
        <v>0</v>
      </c>
      <c r="BU62" s="33">
        <v>0</v>
      </c>
      <c r="BV62" s="33"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>
        <v>0</v>
      </c>
      <c r="CE62" s="33">
        <v>0</v>
      </c>
      <c r="CF62" s="33">
        <v>0</v>
      </c>
      <c r="CG62" s="33">
        <v>0</v>
      </c>
      <c r="CH62" s="33">
        <v>0</v>
      </c>
      <c r="CI62" s="33">
        <v>0</v>
      </c>
      <c r="CJ62" s="33">
        <f t="shared" si="6"/>
        <v>0</v>
      </c>
      <c r="CK62" s="33">
        <f t="shared" si="6"/>
        <v>0</v>
      </c>
      <c r="CL62" s="33">
        <f t="shared" si="6"/>
        <v>0</v>
      </c>
      <c r="CM62" s="33">
        <f t="shared" si="6"/>
        <v>0</v>
      </c>
      <c r="CN62" s="33">
        <f t="shared" si="6"/>
        <v>0</v>
      </c>
      <c r="CO62" s="33">
        <f t="shared" si="6"/>
        <v>0</v>
      </c>
      <c r="CP62" s="33">
        <f t="shared" si="6"/>
        <v>0</v>
      </c>
      <c r="CQ62" s="33">
        <f t="shared" si="6"/>
        <v>0</v>
      </c>
      <c r="CR62" s="33">
        <f t="shared" si="6"/>
        <v>0</v>
      </c>
      <c r="CS62" s="33">
        <f t="shared" si="6"/>
        <v>0</v>
      </c>
      <c r="CT62" s="33">
        <f t="shared" si="6"/>
        <v>0</v>
      </c>
      <c r="CU62" s="33">
        <f t="shared" si="6"/>
        <v>0</v>
      </c>
      <c r="CV62" s="33">
        <f t="shared" si="6"/>
        <v>0</v>
      </c>
      <c r="CW62" s="33">
        <f t="shared" si="6"/>
        <v>0</v>
      </c>
      <c r="CX62" s="35"/>
    </row>
    <row r="63" spans="1:102" hidden="1">
      <c r="A63" s="55"/>
      <c r="B63" s="49"/>
      <c r="C63" s="58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4"/>
      <c r="AN63" s="34"/>
      <c r="AO63" s="34"/>
      <c r="AP63" s="34"/>
      <c r="AQ63" s="34"/>
      <c r="AR63" s="34"/>
      <c r="AS63" s="34"/>
      <c r="AT63" s="33"/>
      <c r="AU63" s="33"/>
      <c r="AV63" s="33"/>
      <c r="AW63" s="33"/>
      <c r="AX63" s="33"/>
      <c r="AY63" s="33"/>
      <c r="AZ63" s="33"/>
      <c r="BA63" s="34"/>
      <c r="BB63" s="34"/>
      <c r="BC63" s="34"/>
      <c r="BD63" s="34"/>
      <c r="BE63" s="34"/>
      <c r="BF63" s="34"/>
      <c r="BG63" s="34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5"/>
    </row>
    <row r="64" spans="1:102" hidden="1">
      <c r="A64" s="55"/>
      <c r="B64" s="56"/>
      <c r="C64" s="58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4"/>
      <c r="AN64" s="34"/>
      <c r="AO64" s="34"/>
      <c r="AP64" s="34"/>
      <c r="AQ64" s="34"/>
      <c r="AR64" s="34"/>
      <c r="AS64" s="34"/>
      <c r="AT64" s="33"/>
      <c r="AU64" s="33"/>
      <c r="AV64" s="33"/>
      <c r="AW64" s="33"/>
      <c r="AX64" s="33"/>
      <c r="AY64" s="33"/>
      <c r="AZ64" s="33"/>
      <c r="BA64" s="34"/>
      <c r="BB64" s="34"/>
      <c r="BC64" s="34"/>
      <c r="BD64" s="34"/>
      <c r="BE64" s="34"/>
      <c r="BF64" s="34"/>
      <c r="BG64" s="34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5"/>
    </row>
    <row r="65" spans="1:102" ht="78.75">
      <c r="A65" s="55" t="s">
        <v>178</v>
      </c>
      <c r="B65" s="56" t="s">
        <v>179</v>
      </c>
      <c r="C65" s="57" t="s">
        <v>128</v>
      </c>
      <c r="D65" s="33">
        <f t="shared" si="5"/>
        <v>0</v>
      </c>
      <c r="E65" s="33">
        <f t="shared" si="5"/>
        <v>0</v>
      </c>
      <c r="F65" s="33">
        <f t="shared" si="5"/>
        <v>0</v>
      </c>
      <c r="G65" s="33">
        <f t="shared" si="5"/>
        <v>0</v>
      </c>
      <c r="H65" s="33">
        <f t="shared" si="5"/>
        <v>0</v>
      </c>
      <c r="I65" s="33">
        <f t="shared" si="5"/>
        <v>0</v>
      </c>
      <c r="J65" s="33">
        <f t="shared" si="5"/>
        <v>0</v>
      </c>
      <c r="K65" s="33">
        <f t="shared" si="5"/>
        <v>0</v>
      </c>
      <c r="L65" s="33">
        <f t="shared" si="5"/>
        <v>0</v>
      </c>
      <c r="M65" s="33">
        <f t="shared" si="5"/>
        <v>0</v>
      </c>
      <c r="N65" s="33">
        <f t="shared" si="5"/>
        <v>0</v>
      </c>
      <c r="O65" s="33">
        <f t="shared" si="5"/>
        <v>0</v>
      </c>
      <c r="P65" s="33">
        <f t="shared" si="5"/>
        <v>0</v>
      </c>
      <c r="Q65" s="33">
        <f t="shared" si="5"/>
        <v>0</v>
      </c>
      <c r="R65" s="33">
        <f t="shared" ref="R65:CC65" si="28">SUM(R66:R67)</f>
        <v>0</v>
      </c>
      <c r="S65" s="33">
        <f t="shared" si="28"/>
        <v>0</v>
      </c>
      <c r="T65" s="33">
        <f t="shared" si="28"/>
        <v>0</v>
      </c>
      <c r="U65" s="33">
        <f t="shared" si="28"/>
        <v>0</v>
      </c>
      <c r="V65" s="33">
        <f t="shared" si="28"/>
        <v>0</v>
      </c>
      <c r="W65" s="33">
        <f t="shared" si="28"/>
        <v>0</v>
      </c>
      <c r="X65" s="33">
        <f t="shared" si="28"/>
        <v>0</v>
      </c>
      <c r="Y65" s="33">
        <f t="shared" si="28"/>
        <v>0</v>
      </c>
      <c r="Z65" s="33">
        <f t="shared" si="28"/>
        <v>0</v>
      </c>
      <c r="AA65" s="33">
        <f t="shared" si="28"/>
        <v>0</v>
      </c>
      <c r="AB65" s="33">
        <f t="shared" si="28"/>
        <v>0</v>
      </c>
      <c r="AC65" s="33">
        <f t="shared" si="28"/>
        <v>0</v>
      </c>
      <c r="AD65" s="33">
        <f t="shared" si="28"/>
        <v>0</v>
      </c>
      <c r="AE65" s="33">
        <f t="shared" si="28"/>
        <v>0</v>
      </c>
      <c r="AF65" s="33">
        <f t="shared" si="28"/>
        <v>0</v>
      </c>
      <c r="AG65" s="33">
        <f t="shared" si="28"/>
        <v>0</v>
      </c>
      <c r="AH65" s="33">
        <f t="shared" si="28"/>
        <v>0</v>
      </c>
      <c r="AI65" s="33">
        <f t="shared" si="28"/>
        <v>0</v>
      </c>
      <c r="AJ65" s="33">
        <f t="shared" si="28"/>
        <v>0</v>
      </c>
      <c r="AK65" s="33">
        <f t="shared" si="28"/>
        <v>0</v>
      </c>
      <c r="AL65" s="33">
        <f t="shared" si="28"/>
        <v>0</v>
      </c>
      <c r="AM65" s="34">
        <f t="shared" si="28"/>
        <v>0</v>
      </c>
      <c r="AN65" s="34">
        <f t="shared" si="28"/>
        <v>0</v>
      </c>
      <c r="AO65" s="34">
        <f t="shared" si="28"/>
        <v>0</v>
      </c>
      <c r="AP65" s="34">
        <f t="shared" si="28"/>
        <v>0</v>
      </c>
      <c r="AQ65" s="34">
        <f t="shared" si="28"/>
        <v>0</v>
      </c>
      <c r="AR65" s="34">
        <f t="shared" si="28"/>
        <v>0</v>
      </c>
      <c r="AS65" s="34">
        <f t="shared" si="28"/>
        <v>0</v>
      </c>
      <c r="AT65" s="33">
        <f t="shared" si="28"/>
        <v>0</v>
      </c>
      <c r="AU65" s="33">
        <f t="shared" si="28"/>
        <v>0</v>
      </c>
      <c r="AV65" s="33">
        <f t="shared" si="28"/>
        <v>0</v>
      </c>
      <c r="AW65" s="33">
        <f t="shared" si="28"/>
        <v>0</v>
      </c>
      <c r="AX65" s="33">
        <f t="shared" si="28"/>
        <v>0</v>
      </c>
      <c r="AY65" s="33">
        <f t="shared" si="28"/>
        <v>0</v>
      </c>
      <c r="AZ65" s="33">
        <f t="shared" si="28"/>
        <v>0</v>
      </c>
      <c r="BA65" s="34">
        <f t="shared" si="28"/>
        <v>0</v>
      </c>
      <c r="BB65" s="34">
        <f t="shared" si="28"/>
        <v>0</v>
      </c>
      <c r="BC65" s="34">
        <f t="shared" si="28"/>
        <v>0</v>
      </c>
      <c r="BD65" s="34">
        <f t="shared" si="28"/>
        <v>0</v>
      </c>
      <c r="BE65" s="34">
        <f t="shared" si="28"/>
        <v>0</v>
      </c>
      <c r="BF65" s="34">
        <f t="shared" si="28"/>
        <v>0</v>
      </c>
      <c r="BG65" s="34">
        <f t="shared" si="28"/>
        <v>0</v>
      </c>
      <c r="BH65" s="33">
        <f t="shared" si="28"/>
        <v>0</v>
      </c>
      <c r="BI65" s="33">
        <f t="shared" si="28"/>
        <v>0</v>
      </c>
      <c r="BJ65" s="33">
        <f t="shared" si="28"/>
        <v>0</v>
      </c>
      <c r="BK65" s="33">
        <f t="shared" si="28"/>
        <v>0</v>
      </c>
      <c r="BL65" s="33">
        <f t="shared" si="28"/>
        <v>0</v>
      </c>
      <c r="BM65" s="33">
        <f t="shared" si="28"/>
        <v>0</v>
      </c>
      <c r="BN65" s="33">
        <f t="shared" si="28"/>
        <v>0</v>
      </c>
      <c r="BO65" s="33">
        <f t="shared" si="28"/>
        <v>0</v>
      </c>
      <c r="BP65" s="33">
        <f t="shared" si="28"/>
        <v>0</v>
      </c>
      <c r="BQ65" s="33">
        <f t="shared" si="28"/>
        <v>0</v>
      </c>
      <c r="BR65" s="33">
        <f t="shared" si="28"/>
        <v>0</v>
      </c>
      <c r="BS65" s="33">
        <f t="shared" si="28"/>
        <v>0</v>
      </c>
      <c r="BT65" s="33">
        <f t="shared" si="28"/>
        <v>0</v>
      </c>
      <c r="BU65" s="33">
        <f t="shared" si="28"/>
        <v>0</v>
      </c>
      <c r="BV65" s="33">
        <f t="shared" si="28"/>
        <v>0</v>
      </c>
      <c r="BW65" s="33">
        <f t="shared" si="28"/>
        <v>0</v>
      </c>
      <c r="BX65" s="33">
        <f t="shared" si="28"/>
        <v>0</v>
      </c>
      <c r="BY65" s="33">
        <f t="shared" si="28"/>
        <v>0</v>
      </c>
      <c r="BZ65" s="33">
        <f t="shared" si="28"/>
        <v>0</v>
      </c>
      <c r="CA65" s="33">
        <f t="shared" si="28"/>
        <v>0</v>
      </c>
      <c r="CB65" s="33">
        <f t="shared" si="28"/>
        <v>0</v>
      </c>
      <c r="CC65" s="33">
        <f t="shared" si="28"/>
        <v>0</v>
      </c>
      <c r="CD65" s="33">
        <f t="shared" ref="CD65:CI65" si="29">SUM(CD66:CD67)</f>
        <v>0</v>
      </c>
      <c r="CE65" s="33">
        <f t="shared" si="29"/>
        <v>0</v>
      </c>
      <c r="CF65" s="33">
        <f t="shared" si="29"/>
        <v>0</v>
      </c>
      <c r="CG65" s="33">
        <f t="shared" si="29"/>
        <v>0</v>
      </c>
      <c r="CH65" s="33">
        <f t="shared" si="29"/>
        <v>0</v>
      </c>
      <c r="CI65" s="33">
        <f t="shared" si="29"/>
        <v>0</v>
      </c>
      <c r="CJ65" s="33">
        <f t="shared" si="6"/>
        <v>0</v>
      </c>
      <c r="CK65" s="33">
        <f t="shared" si="6"/>
        <v>0</v>
      </c>
      <c r="CL65" s="33">
        <f t="shared" si="6"/>
        <v>0</v>
      </c>
      <c r="CM65" s="33">
        <f t="shared" si="6"/>
        <v>0</v>
      </c>
      <c r="CN65" s="33">
        <f t="shared" si="6"/>
        <v>0</v>
      </c>
      <c r="CO65" s="33">
        <f t="shared" si="6"/>
        <v>0</v>
      </c>
      <c r="CP65" s="33">
        <f t="shared" si="6"/>
        <v>0</v>
      </c>
      <c r="CQ65" s="33">
        <f t="shared" si="6"/>
        <v>0</v>
      </c>
      <c r="CR65" s="33">
        <f t="shared" si="6"/>
        <v>0</v>
      </c>
      <c r="CS65" s="33">
        <f t="shared" si="6"/>
        <v>0</v>
      </c>
      <c r="CT65" s="33">
        <f t="shared" si="6"/>
        <v>0</v>
      </c>
      <c r="CU65" s="33">
        <f t="shared" si="6"/>
        <v>0</v>
      </c>
      <c r="CV65" s="33">
        <f t="shared" si="6"/>
        <v>0</v>
      </c>
      <c r="CW65" s="33">
        <f t="shared" si="6"/>
        <v>0</v>
      </c>
      <c r="CX65" s="35"/>
    </row>
    <row r="66" spans="1:102" hidden="1">
      <c r="A66" s="55"/>
      <c r="B66" s="49"/>
      <c r="C66" s="5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8"/>
      <c r="AN66" s="48"/>
      <c r="AO66" s="48"/>
      <c r="AP66" s="48"/>
      <c r="AQ66" s="48"/>
      <c r="AR66" s="48"/>
      <c r="AS66" s="48"/>
      <c r="AT66" s="47"/>
      <c r="AU66" s="47"/>
      <c r="AV66" s="47"/>
      <c r="AW66" s="47"/>
      <c r="AX66" s="47"/>
      <c r="AY66" s="47"/>
      <c r="AZ66" s="47"/>
      <c r="BA66" s="48"/>
      <c r="BB66" s="48"/>
      <c r="BC66" s="48"/>
      <c r="BD66" s="48"/>
      <c r="BE66" s="48"/>
      <c r="BF66" s="48"/>
      <c r="BG66" s="48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5"/>
    </row>
    <row r="67" spans="1:102" hidden="1">
      <c r="A67" s="55"/>
      <c r="B67" s="49"/>
      <c r="C67" s="5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8"/>
      <c r="AN67" s="48"/>
      <c r="AO67" s="48"/>
      <c r="AP67" s="48"/>
      <c r="AQ67" s="48"/>
      <c r="AR67" s="48"/>
      <c r="AS67" s="48"/>
      <c r="AT67" s="47"/>
      <c r="AU67" s="47"/>
      <c r="AV67" s="47"/>
      <c r="AW67" s="47"/>
      <c r="AX67" s="47"/>
      <c r="AY67" s="47"/>
      <c r="AZ67" s="33"/>
      <c r="BA67" s="48"/>
      <c r="BB67" s="48"/>
      <c r="BC67" s="48"/>
      <c r="BD67" s="48"/>
      <c r="BE67" s="48"/>
      <c r="BF67" s="48"/>
      <c r="BG67" s="48"/>
      <c r="BH67" s="47"/>
      <c r="BI67" s="47"/>
      <c r="BJ67" s="47"/>
      <c r="BK67" s="47"/>
      <c r="BL67" s="47"/>
      <c r="BM67" s="47"/>
      <c r="BN67" s="33"/>
      <c r="BO67" s="33"/>
      <c r="BP67" s="33"/>
      <c r="BQ67" s="33"/>
      <c r="BR67" s="33"/>
      <c r="BS67" s="33"/>
      <c r="BT67" s="33"/>
      <c r="BU67" s="33"/>
      <c r="BV67" s="47"/>
      <c r="BW67" s="47"/>
      <c r="BX67" s="47"/>
      <c r="BY67" s="47"/>
      <c r="BZ67" s="47"/>
      <c r="CA67" s="47"/>
      <c r="CB67" s="33"/>
      <c r="CC67" s="47"/>
      <c r="CD67" s="47"/>
      <c r="CE67" s="47"/>
      <c r="CF67" s="47"/>
      <c r="CG67" s="47"/>
      <c r="CH67" s="47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5"/>
    </row>
    <row r="68" spans="1:102" ht="31.5">
      <c r="A68" s="55" t="s">
        <v>180</v>
      </c>
      <c r="B68" s="56" t="s">
        <v>181</v>
      </c>
      <c r="C68" s="61" t="s">
        <v>128</v>
      </c>
      <c r="D68" s="33">
        <f t="shared" ref="D68:Q75" si="30">CJ68</f>
        <v>4.5599999999999996</v>
      </c>
      <c r="E68" s="33">
        <f t="shared" si="30"/>
        <v>0</v>
      </c>
      <c r="F68" s="33">
        <f t="shared" si="30"/>
        <v>0</v>
      </c>
      <c r="G68" s="33">
        <f t="shared" si="30"/>
        <v>0</v>
      </c>
      <c r="H68" s="33">
        <f t="shared" si="30"/>
        <v>0</v>
      </c>
      <c r="I68" s="33">
        <f t="shared" si="30"/>
        <v>0</v>
      </c>
      <c r="J68" s="33">
        <f t="shared" si="30"/>
        <v>15</v>
      </c>
      <c r="K68" s="33">
        <f t="shared" si="30"/>
        <v>5.4399999999999995</v>
      </c>
      <c r="L68" s="33">
        <f t="shared" si="30"/>
        <v>0</v>
      </c>
      <c r="M68" s="33">
        <f t="shared" si="30"/>
        <v>0</v>
      </c>
      <c r="N68" s="33">
        <f t="shared" si="30"/>
        <v>0</v>
      </c>
      <c r="O68" s="33">
        <f t="shared" si="30"/>
        <v>20.645</v>
      </c>
      <c r="P68" s="33">
        <f t="shared" si="30"/>
        <v>0</v>
      </c>
      <c r="Q68" s="33">
        <f t="shared" si="30"/>
        <v>15</v>
      </c>
      <c r="R68" s="33">
        <f t="shared" ref="R68:AE68" si="31">R122+R125+R137</f>
        <v>0</v>
      </c>
      <c r="S68" s="33">
        <f t="shared" si="31"/>
        <v>0</v>
      </c>
      <c r="T68" s="33">
        <f t="shared" si="31"/>
        <v>0</v>
      </c>
      <c r="U68" s="33">
        <f t="shared" si="31"/>
        <v>0</v>
      </c>
      <c r="V68" s="33">
        <f t="shared" si="31"/>
        <v>0</v>
      </c>
      <c r="W68" s="33">
        <f t="shared" si="31"/>
        <v>0</v>
      </c>
      <c r="X68" s="33">
        <f t="shared" si="31"/>
        <v>0</v>
      </c>
      <c r="Y68" s="33">
        <f t="shared" si="31"/>
        <v>0</v>
      </c>
      <c r="Z68" s="33">
        <f t="shared" si="31"/>
        <v>0</v>
      </c>
      <c r="AA68" s="33">
        <f t="shared" si="31"/>
        <v>0</v>
      </c>
      <c r="AB68" s="33">
        <f t="shared" si="31"/>
        <v>0</v>
      </c>
      <c r="AC68" s="33">
        <f t="shared" si="31"/>
        <v>0</v>
      </c>
      <c r="AD68" s="33">
        <f t="shared" si="31"/>
        <v>0</v>
      </c>
      <c r="AE68" s="33">
        <f t="shared" si="31"/>
        <v>0</v>
      </c>
      <c r="AF68" s="33">
        <f t="shared" ref="AF68:CI68" si="32">AF69+AF91+AF100+AF136</f>
        <v>4.5599999999999996</v>
      </c>
      <c r="AG68" s="33">
        <f t="shared" si="32"/>
        <v>0</v>
      </c>
      <c r="AH68" s="33">
        <f t="shared" si="32"/>
        <v>0</v>
      </c>
      <c r="AI68" s="33">
        <f t="shared" si="32"/>
        <v>0</v>
      </c>
      <c r="AJ68" s="33">
        <f t="shared" si="32"/>
        <v>0</v>
      </c>
      <c r="AK68" s="33">
        <f t="shared" si="32"/>
        <v>0</v>
      </c>
      <c r="AL68" s="33">
        <f t="shared" si="32"/>
        <v>5</v>
      </c>
      <c r="AM68" s="34">
        <f t="shared" si="32"/>
        <v>4.5599999999999996</v>
      </c>
      <c r="AN68" s="34">
        <f t="shared" si="32"/>
        <v>0</v>
      </c>
      <c r="AO68" s="34">
        <f t="shared" si="32"/>
        <v>0</v>
      </c>
      <c r="AP68" s="34">
        <f t="shared" si="32"/>
        <v>0</v>
      </c>
      <c r="AQ68" s="34">
        <f t="shared" si="32"/>
        <v>0</v>
      </c>
      <c r="AR68" s="34">
        <f t="shared" si="32"/>
        <v>0</v>
      </c>
      <c r="AS68" s="34">
        <f t="shared" si="32"/>
        <v>5</v>
      </c>
      <c r="AT68" s="33">
        <f t="shared" si="32"/>
        <v>0</v>
      </c>
      <c r="AU68" s="33">
        <f t="shared" si="32"/>
        <v>0</v>
      </c>
      <c r="AV68" s="33">
        <f t="shared" si="32"/>
        <v>0</v>
      </c>
      <c r="AW68" s="33">
        <f t="shared" si="32"/>
        <v>0</v>
      </c>
      <c r="AX68" s="33">
        <f t="shared" si="32"/>
        <v>0</v>
      </c>
      <c r="AY68" s="33">
        <f t="shared" si="32"/>
        <v>0</v>
      </c>
      <c r="AZ68" s="33">
        <f t="shared" si="32"/>
        <v>3</v>
      </c>
      <c r="BA68" s="34">
        <f t="shared" si="32"/>
        <v>0.63</v>
      </c>
      <c r="BB68" s="34">
        <f t="shared" si="32"/>
        <v>0</v>
      </c>
      <c r="BC68" s="34">
        <f t="shared" si="32"/>
        <v>0</v>
      </c>
      <c r="BD68" s="34">
        <f t="shared" si="32"/>
        <v>0</v>
      </c>
      <c r="BE68" s="34">
        <f t="shared" si="32"/>
        <v>9.2750000000000004</v>
      </c>
      <c r="BF68" s="34">
        <f t="shared" si="32"/>
        <v>0</v>
      </c>
      <c r="BG68" s="34">
        <f t="shared" si="32"/>
        <v>3</v>
      </c>
      <c r="BH68" s="33">
        <f t="shared" si="32"/>
        <v>0</v>
      </c>
      <c r="BI68" s="33">
        <f t="shared" si="32"/>
        <v>0</v>
      </c>
      <c r="BJ68" s="33">
        <f t="shared" si="32"/>
        <v>0</v>
      </c>
      <c r="BK68" s="33">
        <f t="shared" si="32"/>
        <v>0</v>
      </c>
      <c r="BL68" s="33">
        <f t="shared" si="32"/>
        <v>0</v>
      </c>
      <c r="BM68" s="33">
        <f t="shared" si="32"/>
        <v>0</v>
      </c>
      <c r="BN68" s="33">
        <f t="shared" si="32"/>
        <v>3</v>
      </c>
      <c r="BO68" s="33">
        <f t="shared" si="32"/>
        <v>0.25</v>
      </c>
      <c r="BP68" s="33">
        <f t="shared" si="32"/>
        <v>0</v>
      </c>
      <c r="BQ68" s="33">
        <f t="shared" si="32"/>
        <v>0</v>
      </c>
      <c r="BR68" s="33">
        <f t="shared" si="32"/>
        <v>0</v>
      </c>
      <c r="BS68" s="33">
        <f t="shared" si="32"/>
        <v>11.37</v>
      </c>
      <c r="BT68" s="33">
        <f t="shared" si="32"/>
        <v>0</v>
      </c>
      <c r="BU68" s="33">
        <f t="shared" si="32"/>
        <v>3</v>
      </c>
      <c r="BV68" s="33">
        <f t="shared" si="32"/>
        <v>0</v>
      </c>
      <c r="BW68" s="33">
        <f t="shared" si="32"/>
        <v>0</v>
      </c>
      <c r="BX68" s="33">
        <f t="shared" si="32"/>
        <v>0</v>
      </c>
      <c r="BY68" s="33">
        <f t="shared" si="32"/>
        <v>0</v>
      </c>
      <c r="BZ68" s="33">
        <f t="shared" si="32"/>
        <v>0</v>
      </c>
      <c r="CA68" s="33">
        <f t="shared" si="32"/>
        <v>0</v>
      </c>
      <c r="CB68" s="33">
        <f t="shared" si="32"/>
        <v>4</v>
      </c>
      <c r="CC68" s="33">
        <f t="shared" si="32"/>
        <v>0</v>
      </c>
      <c r="CD68" s="33">
        <f t="shared" si="32"/>
        <v>0</v>
      </c>
      <c r="CE68" s="33">
        <f t="shared" si="32"/>
        <v>0</v>
      </c>
      <c r="CF68" s="33">
        <f t="shared" si="32"/>
        <v>0</v>
      </c>
      <c r="CG68" s="33">
        <f t="shared" si="32"/>
        <v>0</v>
      </c>
      <c r="CH68" s="33">
        <f t="shared" si="32"/>
        <v>0</v>
      </c>
      <c r="CI68" s="33">
        <f t="shared" si="32"/>
        <v>4</v>
      </c>
      <c r="CJ68" s="33">
        <f t="shared" ref="CJ68:CW116" si="33">AF68+AT68+BH68+BV68</f>
        <v>4.5599999999999996</v>
      </c>
      <c r="CK68" s="33">
        <f t="shared" si="33"/>
        <v>0</v>
      </c>
      <c r="CL68" s="33">
        <f t="shared" si="33"/>
        <v>0</v>
      </c>
      <c r="CM68" s="33">
        <f t="shared" si="33"/>
        <v>0</v>
      </c>
      <c r="CN68" s="33">
        <f t="shared" si="33"/>
        <v>0</v>
      </c>
      <c r="CO68" s="33">
        <f t="shared" si="33"/>
        <v>0</v>
      </c>
      <c r="CP68" s="33">
        <f t="shared" si="33"/>
        <v>15</v>
      </c>
      <c r="CQ68" s="33">
        <f t="shared" si="33"/>
        <v>5.4399999999999995</v>
      </c>
      <c r="CR68" s="33">
        <f t="shared" si="33"/>
        <v>0</v>
      </c>
      <c r="CS68" s="33">
        <f t="shared" si="33"/>
        <v>0</v>
      </c>
      <c r="CT68" s="33">
        <f t="shared" si="33"/>
        <v>0</v>
      </c>
      <c r="CU68" s="33">
        <f t="shared" si="33"/>
        <v>20.645</v>
      </c>
      <c r="CV68" s="33">
        <f t="shared" si="33"/>
        <v>0</v>
      </c>
      <c r="CW68" s="33">
        <f t="shared" si="33"/>
        <v>15</v>
      </c>
      <c r="CX68" s="35"/>
    </row>
    <row r="69" spans="1:102" ht="63">
      <c r="A69" s="55" t="s">
        <v>182</v>
      </c>
      <c r="B69" s="56" t="s">
        <v>183</v>
      </c>
      <c r="C69" s="61" t="s">
        <v>128</v>
      </c>
      <c r="D69" s="33">
        <f t="shared" si="30"/>
        <v>4.5599999999999996</v>
      </c>
      <c r="E69" s="33">
        <f t="shared" si="30"/>
        <v>0</v>
      </c>
      <c r="F69" s="33">
        <f t="shared" si="30"/>
        <v>0</v>
      </c>
      <c r="G69" s="33">
        <f t="shared" si="30"/>
        <v>0</v>
      </c>
      <c r="H69" s="33">
        <f t="shared" si="30"/>
        <v>0</v>
      </c>
      <c r="I69" s="33">
        <f t="shared" si="30"/>
        <v>0</v>
      </c>
      <c r="J69" s="33">
        <f t="shared" si="30"/>
        <v>0</v>
      </c>
      <c r="K69" s="33">
        <f t="shared" si="30"/>
        <v>4.5599999999999996</v>
      </c>
      <c r="L69" s="33">
        <f t="shared" si="30"/>
        <v>0</v>
      </c>
      <c r="M69" s="33">
        <f t="shared" si="30"/>
        <v>0</v>
      </c>
      <c r="N69" s="33">
        <f t="shared" si="30"/>
        <v>0</v>
      </c>
      <c r="O69" s="33">
        <f t="shared" si="30"/>
        <v>0</v>
      </c>
      <c r="P69" s="33">
        <f t="shared" si="30"/>
        <v>0</v>
      </c>
      <c r="Q69" s="33">
        <f t="shared" si="30"/>
        <v>0</v>
      </c>
      <c r="R69" s="33">
        <f t="shared" ref="R69:CC69" si="34">R70+R78</f>
        <v>0</v>
      </c>
      <c r="S69" s="33">
        <f t="shared" si="34"/>
        <v>0</v>
      </c>
      <c r="T69" s="33">
        <f t="shared" si="34"/>
        <v>0</v>
      </c>
      <c r="U69" s="33">
        <f t="shared" si="34"/>
        <v>0</v>
      </c>
      <c r="V69" s="33">
        <f t="shared" si="34"/>
        <v>0</v>
      </c>
      <c r="W69" s="33">
        <f t="shared" si="34"/>
        <v>0</v>
      </c>
      <c r="X69" s="33">
        <f t="shared" si="34"/>
        <v>0</v>
      </c>
      <c r="Y69" s="33">
        <f t="shared" si="34"/>
        <v>0</v>
      </c>
      <c r="Z69" s="33">
        <f t="shared" si="34"/>
        <v>0</v>
      </c>
      <c r="AA69" s="33">
        <f t="shared" si="34"/>
        <v>0</v>
      </c>
      <c r="AB69" s="33">
        <f t="shared" si="34"/>
        <v>0</v>
      </c>
      <c r="AC69" s="33">
        <f t="shared" si="34"/>
        <v>0</v>
      </c>
      <c r="AD69" s="33">
        <f t="shared" si="34"/>
        <v>0</v>
      </c>
      <c r="AE69" s="33">
        <f t="shared" si="34"/>
        <v>0</v>
      </c>
      <c r="AF69" s="33">
        <f t="shared" si="34"/>
        <v>4.5599999999999996</v>
      </c>
      <c r="AG69" s="33">
        <f t="shared" si="34"/>
        <v>0</v>
      </c>
      <c r="AH69" s="33">
        <f t="shared" si="34"/>
        <v>0</v>
      </c>
      <c r="AI69" s="33">
        <f t="shared" si="34"/>
        <v>0</v>
      </c>
      <c r="AJ69" s="33">
        <f t="shared" si="34"/>
        <v>0</v>
      </c>
      <c r="AK69" s="33">
        <f t="shared" si="34"/>
        <v>0</v>
      </c>
      <c r="AL69" s="33">
        <f t="shared" si="34"/>
        <v>0</v>
      </c>
      <c r="AM69" s="34">
        <f t="shared" si="34"/>
        <v>4.5599999999999996</v>
      </c>
      <c r="AN69" s="34">
        <f t="shared" si="34"/>
        <v>0</v>
      </c>
      <c r="AO69" s="34">
        <f t="shared" si="34"/>
        <v>0</v>
      </c>
      <c r="AP69" s="34">
        <f t="shared" si="34"/>
        <v>0</v>
      </c>
      <c r="AQ69" s="34">
        <f t="shared" si="34"/>
        <v>0</v>
      </c>
      <c r="AR69" s="34">
        <f t="shared" si="34"/>
        <v>0</v>
      </c>
      <c r="AS69" s="34">
        <f t="shared" si="34"/>
        <v>0</v>
      </c>
      <c r="AT69" s="33">
        <f t="shared" si="34"/>
        <v>0</v>
      </c>
      <c r="AU69" s="33">
        <f t="shared" si="34"/>
        <v>0</v>
      </c>
      <c r="AV69" s="33">
        <f t="shared" si="34"/>
        <v>0</v>
      </c>
      <c r="AW69" s="33">
        <f t="shared" si="34"/>
        <v>0</v>
      </c>
      <c r="AX69" s="33">
        <f t="shared" si="34"/>
        <v>0</v>
      </c>
      <c r="AY69" s="33">
        <f t="shared" si="34"/>
        <v>0</v>
      </c>
      <c r="AZ69" s="33">
        <f t="shared" si="34"/>
        <v>0</v>
      </c>
      <c r="BA69" s="34">
        <f t="shared" si="34"/>
        <v>0</v>
      </c>
      <c r="BB69" s="34">
        <f t="shared" si="34"/>
        <v>0</v>
      </c>
      <c r="BC69" s="34">
        <f t="shared" si="34"/>
        <v>0</v>
      </c>
      <c r="BD69" s="34">
        <f t="shared" si="34"/>
        <v>0</v>
      </c>
      <c r="BE69" s="34">
        <f t="shared" si="34"/>
        <v>0</v>
      </c>
      <c r="BF69" s="34">
        <f t="shared" si="34"/>
        <v>0</v>
      </c>
      <c r="BG69" s="34">
        <f t="shared" si="34"/>
        <v>0</v>
      </c>
      <c r="BH69" s="33">
        <f t="shared" si="34"/>
        <v>0</v>
      </c>
      <c r="BI69" s="33">
        <f t="shared" si="34"/>
        <v>0</v>
      </c>
      <c r="BJ69" s="33">
        <f t="shared" si="34"/>
        <v>0</v>
      </c>
      <c r="BK69" s="33">
        <f t="shared" si="34"/>
        <v>0</v>
      </c>
      <c r="BL69" s="33">
        <f t="shared" si="34"/>
        <v>0</v>
      </c>
      <c r="BM69" s="33">
        <f t="shared" si="34"/>
        <v>0</v>
      </c>
      <c r="BN69" s="33">
        <f t="shared" si="34"/>
        <v>0</v>
      </c>
      <c r="BO69" s="33">
        <f t="shared" si="34"/>
        <v>0</v>
      </c>
      <c r="BP69" s="33">
        <f t="shared" si="34"/>
        <v>0</v>
      </c>
      <c r="BQ69" s="33">
        <f t="shared" si="34"/>
        <v>0</v>
      </c>
      <c r="BR69" s="33">
        <f t="shared" si="34"/>
        <v>0</v>
      </c>
      <c r="BS69" s="33">
        <f t="shared" si="34"/>
        <v>0</v>
      </c>
      <c r="BT69" s="33">
        <f t="shared" si="34"/>
        <v>0</v>
      </c>
      <c r="BU69" s="33">
        <f t="shared" si="34"/>
        <v>0</v>
      </c>
      <c r="BV69" s="33">
        <f t="shared" si="34"/>
        <v>0</v>
      </c>
      <c r="BW69" s="33">
        <f t="shared" si="34"/>
        <v>0</v>
      </c>
      <c r="BX69" s="33">
        <f t="shared" si="34"/>
        <v>0</v>
      </c>
      <c r="BY69" s="33">
        <f t="shared" si="34"/>
        <v>0</v>
      </c>
      <c r="BZ69" s="33">
        <f t="shared" si="34"/>
        <v>0</v>
      </c>
      <c r="CA69" s="33">
        <f t="shared" si="34"/>
        <v>0</v>
      </c>
      <c r="CB69" s="33">
        <f t="shared" si="34"/>
        <v>0</v>
      </c>
      <c r="CC69" s="33">
        <f t="shared" si="34"/>
        <v>0</v>
      </c>
      <c r="CD69" s="33">
        <f t="shared" ref="CD69:CI69" si="35">CD70+CD78</f>
        <v>0</v>
      </c>
      <c r="CE69" s="33">
        <f t="shared" si="35"/>
        <v>0</v>
      </c>
      <c r="CF69" s="33">
        <f t="shared" si="35"/>
        <v>0</v>
      </c>
      <c r="CG69" s="33">
        <f t="shared" si="35"/>
        <v>0</v>
      </c>
      <c r="CH69" s="33">
        <f t="shared" si="35"/>
        <v>0</v>
      </c>
      <c r="CI69" s="33">
        <f t="shared" si="35"/>
        <v>0</v>
      </c>
      <c r="CJ69" s="33">
        <f t="shared" si="33"/>
        <v>4.5599999999999996</v>
      </c>
      <c r="CK69" s="33">
        <f t="shared" si="33"/>
        <v>0</v>
      </c>
      <c r="CL69" s="33">
        <f t="shared" si="33"/>
        <v>0</v>
      </c>
      <c r="CM69" s="33">
        <f t="shared" si="33"/>
        <v>0</v>
      </c>
      <c r="CN69" s="33">
        <f t="shared" si="33"/>
        <v>0</v>
      </c>
      <c r="CO69" s="33">
        <f t="shared" si="33"/>
        <v>0</v>
      </c>
      <c r="CP69" s="33">
        <f t="shared" si="33"/>
        <v>0</v>
      </c>
      <c r="CQ69" s="33">
        <f t="shared" si="33"/>
        <v>4.5599999999999996</v>
      </c>
      <c r="CR69" s="33">
        <f t="shared" si="33"/>
        <v>0</v>
      </c>
      <c r="CS69" s="33">
        <f t="shared" si="33"/>
        <v>0</v>
      </c>
      <c r="CT69" s="33">
        <f t="shared" si="33"/>
        <v>0</v>
      </c>
      <c r="CU69" s="33">
        <f t="shared" si="33"/>
        <v>0</v>
      </c>
      <c r="CV69" s="33">
        <f t="shared" si="33"/>
        <v>0</v>
      </c>
      <c r="CW69" s="33">
        <f t="shared" si="33"/>
        <v>0</v>
      </c>
      <c r="CX69" s="35"/>
    </row>
    <row r="70" spans="1:102" ht="31.5">
      <c r="A70" s="55" t="s">
        <v>184</v>
      </c>
      <c r="B70" s="56" t="s">
        <v>185</v>
      </c>
      <c r="C70" s="61" t="s">
        <v>128</v>
      </c>
      <c r="D70" s="33">
        <f t="shared" si="30"/>
        <v>4.5599999999999996</v>
      </c>
      <c r="E70" s="33">
        <f t="shared" si="30"/>
        <v>0</v>
      </c>
      <c r="F70" s="33">
        <f t="shared" si="30"/>
        <v>0</v>
      </c>
      <c r="G70" s="33">
        <f t="shared" si="30"/>
        <v>0</v>
      </c>
      <c r="H70" s="33">
        <f t="shared" si="30"/>
        <v>0</v>
      </c>
      <c r="I70" s="33">
        <f t="shared" si="30"/>
        <v>0</v>
      </c>
      <c r="J70" s="33">
        <f t="shared" si="30"/>
        <v>0</v>
      </c>
      <c r="K70" s="33">
        <f t="shared" si="30"/>
        <v>4.5599999999999996</v>
      </c>
      <c r="L70" s="33">
        <f t="shared" si="30"/>
        <v>0</v>
      </c>
      <c r="M70" s="33">
        <f t="shared" si="30"/>
        <v>0</v>
      </c>
      <c r="N70" s="33">
        <f t="shared" si="30"/>
        <v>0</v>
      </c>
      <c r="O70" s="33">
        <f t="shared" si="30"/>
        <v>0</v>
      </c>
      <c r="P70" s="33">
        <f t="shared" si="30"/>
        <v>0</v>
      </c>
      <c r="Q70" s="33">
        <f t="shared" si="30"/>
        <v>0</v>
      </c>
      <c r="R70" s="33">
        <f t="shared" ref="R70:AE70" si="36">SUM(R76:R77)</f>
        <v>0</v>
      </c>
      <c r="S70" s="33">
        <f t="shared" si="36"/>
        <v>0</v>
      </c>
      <c r="T70" s="33">
        <f t="shared" si="36"/>
        <v>0</v>
      </c>
      <c r="U70" s="33">
        <f t="shared" si="36"/>
        <v>0</v>
      </c>
      <c r="V70" s="33">
        <f t="shared" si="36"/>
        <v>0</v>
      </c>
      <c r="W70" s="33">
        <f t="shared" si="36"/>
        <v>0</v>
      </c>
      <c r="X70" s="33">
        <f t="shared" si="36"/>
        <v>0</v>
      </c>
      <c r="Y70" s="33">
        <f t="shared" si="36"/>
        <v>0</v>
      </c>
      <c r="Z70" s="33">
        <f t="shared" si="36"/>
        <v>0</v>
      </c>
      <c r="AA70" s="33">
        <f t="shared" si="36"/>
        <v>0</v>
      </c>
      <c r="AB70" s="33">
        <f t="shared" si="36"/>
        <v>0</v>
      </c>
      <c r="AC70" s="33">
        <f t="shared" si="36"/>
        <v>0</v>
      </c>
      <c r="AD70" s="33">
        <f t="shared" si="36"/>
        <v>0</v>
      </c>
      <c r="AE70" s="33">
        <f t="shared" si="36"/>
        <v>0</v>
      </c>
      <c r="AF70" s="33">
        <f t="shared" ref="AF70:CI70" si="37">SUM(AF71:AF77)</f>
        <v>4.5599999999999996</v>
      </c>
      <c r="AG70" s="33">
        <f t="shared" si="37"/>
        <v>0</v>
      </c>
      <c r="AH70" s="33">
        <f t="shared" si="37"/>
        <v>0</v>
      </c>
      <c r="AI70" s="33">
        <f t="shared" si="37"/>
        <v>0</v>
      </c>
      <c r="AJ70" s="33">
        <f t="shared" si="37"/>
        <v>0</v>
      </c>
      <c r="AK70" s="33">
        <f t="shared" si="37"/>
        <v>0</v>
      </c>
      <c r="AL70" s="33">
        <f t="shared" si="37"/>
        <v>0</v>
      </c>
      <c r="AM70" s="34">
        <f t="shared" si="37"/>
        <v>4.5599999999999996</v>
      </c>
      <c r="AN70" s="34">
        <f t="shared" si="37"/>
        <v>0</v>
      </c>
      <c r="AO70" s="34">
        <f t="shared" si="37"/>
        <v>0</v>
      </c>
      <c r="AP70" s="34">
        <f t="shared" si="37"/>
        <v>0</v>
      </c>
      <c r="AQ70" s="34">
        <f t="shared" si="37"/>
        <v>0</v>
      </c>
      <c r="AR70" s="34">
        <f t="shared" si="37"/>
        <v>0</v>
      </c>
      <c r="AS70" s="34">
        <f t="shared" si="37"/>
        <v>0</v>
      </c>
      <c r="AT70" s="33">
        <f t="shared" si="37"/>
        <v>0</v>
      </c>
      <c r="AU70" s="33">
        <f t="shared" si="37"/>
        <v>0</v>
      </c>
      <c r="AV70" s="33">
        <f t="shared" si="37"/>
        <v>0</v>
      </c>
      <c r="AW70" s="33">
        <f t="shared" si="37"/>
        <v>0</v>
      </c>
      <c r="AX70" s="33">
        <f t="shared" si="37"/>
        <v>0</v>
      </c>
      <c r="AY70" s="33">
        <f t="shared" si="37"/>
        <v>0</v>
      </c>
      <c r="AZ70" s="33">
        <f t="shared" si="37"/>
        <v>0</v>
      </c>
      <c r="BA70" s="34">
        <f t="shared" si="37"/>
        <v>0</v>
      </c>
      <c r="BB70" s="34">
        <f t="shared" si="37"/>
        <v>0</v>
      </c>
      <c r="BC70" s="34">
        <f t="shared" si="37"/>
        <v>0</v>
      </c>
      <c r="BD70" s="34">
        <f t="shared" si="37"/>
        <v>0</v>
      </c>
      <c r="BE70" s="34">
        <f t="shared" si="37"/>
        <v>0</v>
      </c>
      <c r="BF70" s="34">
        <f t="shared" si="37"/>
        <v>0</v>
      </c>
      <c r="BG70" s="34">
        <f t="shared" si="37"/>
        <v>0</v>
      </c>
      <c r="BH70" s="33">
        <f t="shared" si="37"/>
        <v>0</v>
      </c>
      <c r="BI70" s="33">
        <f t="shared" si="37"/>
        <v>0</v>
      </c>
      <c r="BJ70" s="33">
        <f t="shared" si="37"/>
        <v>0</v>
      </c>
      <c r="BK70" s="33">
        <f t="shared" si="37"/>
        <v>0</v>
      </c>
      <c r="BL70" s="33">
        <f t="shared" si="37"/>
        <v>0</v>
      </c>
      <c r="BM70" s="33">
        <f t="shared" si="37"/>
        <v>0</v>
      </c>
      <c r="BN70" s="33">
        <f t="shared" si="37"/>
        <v>0</v>
      </c>
      <c r="BO70" s="34">
        <f t="shared" si="37"/>
        <v>0</v>
      </c>
      <c r="BP70" s="34">
        <f t="shared" si="37"/>
        <v>0</v>
      </c>
      <c r="BQ70" s="34">
        <f t="shared" si="37"/>
        <v>0</v>
      </c>
      <c r="BR70" s="34">
        <f t="shared" si="37"/>
        <v>0</v>
      </c>
      <c r="BS70" s="34">
        <f t="shared" si="37"/>
        <v>0</v>
      </c>
      <c r="BT70" s="34">
        <f t="shared" si="37"/>
        <v>0</v>
      </c>
      <c r="BU70" s="34">
        <f t="shared" si="37"/>
        <v>0</v>
      </c>
      <c r="BV70" s="33">
        <f t="shared" si="37"/>
        <v>0</v>
      </c>
      <c r="BW70" s="33">
        <f t="shared" si="37"/>
        <v>0</v>
      </c>
      <c r="BX70" s="33">
        <f t="shared" si="37"/>
        <v>0</v>
      </c>
      <c r="BY70" s="33">
        <f t="shared" si="37"/>
        <v>0</v>
      </c>
      <c r="BZ70" s="33">
        <f t="shared" si="37"/>
        <v>0</v>
      </c>
      <c r="CA70" s="33">
        <f t="shared" si="37"/>
        <v>0</v>
      </c>
      <c r="CB70" s="33">
        <f t="shared" si="37"/>
        <v>0</v>
      </c>
      <c r="CC70" s="33">
        <f t="shared" si="37"/>
        <v>0</v>
      </c>
      <c r="CD70" s="33">
        <f t="shared" si="37"/>
        <v>0</v>
      </c>
      <c r="CE70" s="33">
        <f t="shared" si="37"/>
        <v>0</v>
      </c>
      <c r="CF70" s="33">
        <f t="shared" si="37"/>
        <v>0</v>
      </c>
      <c r="CG70" s="33">
        <f t="shared" si="37"/>
        <v>0</v>
      </c>
      <c r="CH70" s="33">
        <f t="shared" si="37"/>
        <v>0</v>
      </c>
      <c r="CI70" s="33">
        <f t="shared" si="37"/>
        <v>0</v>
      </c>
      <c r="CJ70" s="33">
        <f t="shared" si="33"/>
        <v>4.5599999999999996</v>
      </c>
      <c r="CK70" s="33">
        <f t="shared" si="33"/>
        <v>0</v>
      </c>
      <c r="CL70" s="33">
        <f t="shared" si="33"/>
        <v>0</v>
      </c>
      <c r="CM70" s="33">
        <f t="shared" si="33"/>
        <v>0</v>
      </c>
      <c r="CN70" s="33">
        <f t="shared" si="33"/>
        <v>0</v>
      </c>
      <c r="CO70" s="33">
        <f t="shared" si="33"/>
        <v>0</v>
      </c>
      <c r="CP70" s="33">
        <f t="shared" si="33"/>
        <v>0</v>
      </c>
      <c r="CQ70" s="33">
        <f t="shared" si="33"/>
        <v>4.5599999999999996</v>
      </c>
      <c r="CR70" s="33">
        <f t="shared" si="33"/>
        <v>0</v>
      </c>
      <c r="CS70" s="33">
        <f t="shared" si="33"/>
        <v>0</v>
      </c>
      <c r="CT70" s="33">
        <f t="shared" si="33"/>
        <v>0</v>
      </c>
      <c r="CU70" s="33">
        <f t="shared" si="33"/>
        <v>0</v>
      </c>
      <c r="CV70" s="33">
        <f t="shared" si="33"/>
        <v>0</v>
      </c>
      <c r="CW70" s="33">
        <f t="shared" si="33"/>
        <v>0</v>
      </c>
      <c r="CX70" s="35"/>
    </row>
    <row r="71" spans="1:102" ht="51">
      <c r="A71" s="55" t="s">
        <v>186</v>
      </c>
      <c r="B71" s="49" t="str">
        <f>'[1]6'!B72</f>
        <v>Реконструкция ТП-40</v>
      </c>
      <c r="C71" s="49" t="str">
        <f>'[1]6'!C72</f>
        <v>Q_РМ.2026.14</v>
      </c>
      <c r="D71" s="50">
        <f t="shared" si="30"/>
        <v>0.5</v>
      </c>
      <c r="E71" s="50">
        <f t="shared" si="30"/>
        <v>0</v>
      </c>
      <c r="F71" s="50">
        <f t="shared" si="30"/>
        <v>0</v>
      </c>
      <c r="G71" s="50">
        <f t="shared" si="30"/>
        <v>0</v>
      </c>
      <c r="H71" s="50">
        <f t="shared" si="30"/>
        <v>0</v>
      </c>
      <c r="I71" s="50">
        <f t="shared" si="30"/>
        <v>0</v>
      </c>
      <c r="J71" s="50">
        <f t="shared" si="30"/>
        <v>0</v>
      </c>
      <c r="K71" s="50">
        <f t="shared" si="30"/>
        <v>0.5</v>
      </c>
      <c r="L71" s="50">
        <f t="shared" si="30"/>
        <v>0</v>
      </c>
      <c r="M71" s="50">
        <f t="shared" si="30"/>
        <v>0</v>
      </c>
      <c r="N71" s="50">
        <f t="shared" si="30"/>
        <v>0</v>
      </c>
      <c r="O71" s="50">
        <f t="shared" si="30"/>
        <v>0</v>
      </c>
      <c r="P71" s="50">
        <f t="shared" si="30"/>
        <v>0</v>
      </c>
      <c r="Q71" s="50">
        <f t="shared" si="30"/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f>'[1]6'!Q72</f>
        <v>0.5</v>
      </c>
      <c r="AG71" s="51">
        <v>0</v>
      </c>
      <c r="AH71" s="51">
        <v>0</v>
      </c>
      <c r="AI71" s="51">
        <v>0</v>
      </c>
      <c r="AJ71" s="51">
        <f>'[1]6'!S72</f>
        <v>0</v>
      </c>
      <c r="AK71" s="51">
        <v>0</v>
      </c>
      <c r="AL71" s="51">
        <v>0</v>
      </c>
      <c r="AM71" s="52">
        <f>'[1]6'!W72</f>
        <v>0.5</v>
      </c>
      <c r="AN71" s="52">
        <f>'[1]6'!X72</f>
        <v>0</v>
      </c>
      <c r="AO71" s="52">
        <v>0</v>
      </c>
      <c r="AP71" s="52">
        <v>0</v>
      </c>
      <c r="AQ71" s="52">
        <f>'[1]6'!Y72</f>
        <v>0</v>
      </c>
      <c r="AR71" s="52">
        <f>'[1]6'!Z72</f>
        <v>0</v>
      </c>
      <c r="AS71" s="52">
        <f>'[1]6'!AA72</f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0">
        <v>0</v>
      </c>
      <c r="BO71" s="52">
        <f>'[1]4'!BE72</f>
        <v>0</v>
      </c>
      <c r="BP71" s="52">
        <v>0</v>
      </c>
      <c r="BQ71" s="52">
        <v>0</v>
      </c>
      <c r="BR71" s="52">
        <v>0</v>
      </c>
      <c r="BS71" s="52">
        <v>0</v>
      </c>
      <c r="BT71" s="52">
        <v>0</v>
      </c>
      <c r="BU71" s="52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0">
        <v>0</v>
      </c>
      <c r="CC71" s="51">
        <v>0</v>
      </c>
      <c r="CD71" s="51">
        <v>0</v>
      </c>
      <c r="CE71" s="51">
        <v>0</v>
      </c>
      <c r="CF71" s="51">
        <v>0</v>
      </c>
      <c r="CG71" s="51">
        <v>0</v>
      </c>
      <c r="CH71" s="51">
        <v>0</v>
      </c>
      <c r="CI71" s="50">
        <v>0</v>
      </c>
      <c r="CJ71" s="50">
        <f t="shared" si="33"/>
        <v>0.5</v>
      </c>
      <c r="CK71" s="50">
        <f t="shared" si="33"/>
        <v>0</v>
      </c>
      <c r="CL71" s="50">
        <f t="shared" si="33"/>
        <v>0</v>
      </c>
      <c r="CM71" s="50">
        <f t="shared" si="33"/>
        <v>0</v>
      </c>
      <c r="CN71" s="50">
        <f t="shared" si="33"/>
        <v>0</v>
      </c>
      <c r="CO71" s="50">
        <f t="shared" si="33"/>
        <v>0</v>
      </c>
      <c r="CP71" s="50">
        <f t="shared" si="33"/>
        <v>0</v>
      </c>
      <c r="CQ71" s="50">
        <f t="shared" si="33"/>
        <v>0.5</v>
      </c>
      <c r="CR71" s="50">
        <f t="shared" si="33"/>
        <v>0</v>
      </c>
      <c r="CS71" s="50">
        <f t="shared" si="33"/>
        <v>0</v>
      </c>
      <c r="CT71" s="50">
        <f t="shared" si="33"/>
        <v>0</v>
      </c>
      <c r="CU71" s="50">
        <f t="shared" si="33"/>
        <v>0</v>
      </c>
      <c r="CV71" s="50">
        <f t="shared" si="33"/>
        <v>0</v>
      </c>
      <c r="CW71" s="50">
        <f t="shared" si="33"/>
        <v>0</v>
      </c>
      <c r="CX71" s="53" t="str">
        <f>'[1]6'!BL72</f>
        <v xml:space="preserve"> перерасчет смет  на основании проекта выполненного в 2025г, изменение ставки НДС</v>
      </c>
    </row>
    <row r="72" spans="1:102" ht="51">
      <c r="A72" s="55" t="s">
        <v>187</v>
      </c>
      <c r="B72" s="49" t="str">
        <f>'[1]6'!B73</f>
        <v>Реконструкция ТП-384</v>
      </c>
      <c r="C72" s="49" t="str">
        <f>'[1]6'!C73</f>
        <v>Q_РМ.2026.15</v>
      </c>
      <c r="D72" s="50">
        <f t="shared" si="30"/>
        <v>1.26</v>
      </c>
      <c r="E72" s="50">
        <f t="shared" si="30"/>
        <v>0</v>
      </c>
      <c r="F72" s="50">
        <f t="shared" si="30"/>
        <v>0</v>
      </c>
      <c r="G72" s="50">
        <f t="shared" si="30"/>
        <v>0</v>
      </c>
      <c r="H72" s="50">
        <f t="shared" si="30"/>
        <v>0</v>
      </c>
      <c r="I72" s="50">
        <f t="shared" si="30"/>
        <v>0</v>
      </c>
      <c r="J72" s="50">
        <f t="shared" si="30"/>
        <v>0</v>
      </c>
      <c r="K72" s="50">
        <f t="shared" si="30"/>
        <v>1.26</v>
      </c>
      <c r="L72" s="50">
        <f t="shared" si="30"/>
        <v>0</v>
      </c>
      <c r="M72" s="50">
        <f t="shared" si="30"/>
        <v>0</v>
      </c>
      <c r="N72" s="50">
        <f t="shared" si="30"/>
        <v>0</v>
      </c>
      <c r="O72" s="50">
        <f t="shared" si="30"/>
        <v>0</v>
      </c>
      <c r="P72" s="50">
        <f t="shared" si="30"/>
        <v>0</v>
      </c>
      <c r="Q72" s="50">
        <f t="shared" si="30"/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f>'[1]6'!Q73</f>
        <v>1.26</v>
      </c>
      <c r="AG72" s="51">
        <v>0</v>
      </c>
      <c r="AH72" s="51">
        <v>0</v>
      </c>
      <c r="AI72" s="51">
        <v>0</v>
      </c>
      <c r="AJ72" s="51">
        <f>'[1]6'!S73</f>
        <v>0</v>
      </c>
      <c r="AK72" s="51">
        <v>0</v>
      </c>
      <c r="AL72" s="51">
        <v>0</v>
      </c>
      <c r="AM72" s="52">
        <f>'[1]6'!W73</f>
        <v>1.26</v>
      </c>
      <c r="AN72" s="52">
        <f>'[1]6'!X73</f>
        <v>0</v>
      </c>
      <c r="AO72" s="52">
        <v>0</v>
      </c>
      <c r="AP72" s="52">
        <v>0</v>
      </c>
      <c r="AQ72" s="52">
        <f>'[1]6'!Y73</f>
        <v>0</v>
      </c>
      <c r="AR72" s="52">
        <f>'[1]6'!Z73</f>
        <v>0</v>
      </c>
      <c r="AS72" s="52">
        <f>'[1]6'!AA73</f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0">
        <v>0</v>
      </c>
      <c r="BO72" s="52">
        <f>'[1]4'!BE73</f>
        <v>0</v>
      </c>
      <c r="BP72" s="52">
        <v>0</v>
      </c>
      <c r="BQ72" s="52">
        <v>0</v>
      </c>
      <c r="BR72" s="52">
        <v>0</v>
      </c>
      <c r="BS72" s="52">
        <v>0</v>
      </c>
      <c r="BT72" s="52">
        <v>0</v>
      </c>
      <c r="BU72" s="52">
        <v>0</v>
      </c>
      <c r="BV72" s="51">
        <v>0</v>
      </c>
      <c r="BW72" s="51">
        <v>0</v>
      </c>
      <c r="BX72" s="51">
        <v>0</v>
      </c>
      <c r="BY72" s="51">
        <v>0</v>
      </c>
      <c r="BZ72" s="51">
        <v>0</v>
      </c>
      <c r="CA72" s="51">
        <v>0</v>
      </c>
      <c r="CB72" s="50">
        <v>0</v>
      </c>
      <c r="CC72" s="51">
        <v>0</v>
      </c>
      <c r="CD72" s="51">
        <v>0</v>
      </c>
      <c r="CE72" s="51">
        <v>0</v>
      </c>
      <c r="CF72" s="51">
        <v>0</v>
      </c>
      <c r="CG72" s="51">
        <v>0</v>
      </c>
      <c r="CH72" s="51">
        <v>0</v>
      </c>
      <c r="CI72" s="50">
        <v>0</v>
      </c>
      <c r="CJ72" s="50">
        <f t="shared" si="33"/>
        <v>1.26</v>
      </c>
      <c r="CK72" s="50">
        <f t="shared" si="33"/>
        <v>0</v>
      </c>
      <c r="CL72" s="50">
        <f t="shared" si="33"/>
        <v>0</v>
      </c>
      <c r="CM72" s="50">
        <f t="shared" si="33"/>
        <v>0</v>
      </c>
      <c r="CN72" s="50">
        <f t="shared" si="33"/>
        <v>0</v>
      </c>
      <c r="CO72" s="50">
        <f t="shared" si="33"/>
        <v>0</v>
      </c>
      <c r="CP72" s="50">
        <f t="shared" si="33"/>
        <v>0</v>
      </c>
      <c r="CQ72" s="50">
        <f t="shared" si="33"/>
        <v>1.26</v>
      </c>
      <c r="CR72" s="50">
        <f t="shared" si="33"/>
        <v>0</v>
      </c>
      <c r="CS72" s="50">
        <f t="shared" si="33"/>
        <v>0</v>
      </c>
      <c r="CT72" s="50">
        <f t="shared" si="33"/>
        <v>0</v>
      </c>
      <c r="CU72" s="50">
        <f t="shared" si="33"/>
        <v>0</v>
      </c>
      <c r="CV72" s="50">
        <f t="shared" si="33"/>
        <v>0</v>
      </c>
      <c r="CW72" s="50">
        <f t="shared" si="33"/>
        <v>0</v>
      </c>
      <c r="CX72" s="53" t="str">
        <f>'[1]6'!BL73</f>
        <v xml:space="preserve"> перерасчет смет  на основании проекта выполненного в 2025г, изменение ставки НДС</v>
      </c>
    </row>
    <row r="73" spans="1:102" ht="51">
      <c r="A73" s="55" t="s">
        <v>188</v>
      </c>
      <c r="B73" s="49" t="str">
        <f>'[1]6'!B74</f>
        <v>Реконструкция ТП-533</v>
      </c>
      <c r="C73" s="49" t="str">
        <f>'[1]6'!C74</f>
        <v>Q_РМ.2026.16</v>
      </c>
      <c r="D73" s="50">
        <f t="shared" si="30"/>
        <v>2</v>
      </c>
      <c r="E73" s="50">
        <f t="shared" si="30"/>
        <v>0</v>
      </c>
      <c r="F73" s="50">
        <f t="shared" si="30"/>
        <v>0</v>
      </c>
      <c r="G73" s="50">
        <f t="shared" si="30"/>
        <v>0</v>
      </c>
      <c r="H73" s="50">
        <f t="shared" si="30"/>
        <v>0</v>
      </c>
      <c r="I73" s="50">
        <f t="shared" si="30"/>
        <v>0</v>
      </c>
      <c r="J73" s="50">
        <f t="shared" si="30"/>
        <v>0</v>
      </c>
      <c r="K73" s="50">
        <f t="shared" si="30"/>
        <v>2</v>
      </c>
      <c r="L73" s="50">
        <f t="shared" si="30"/>
        <v>0</v>
      </c>
      <c r="M73" s="50">
        <f t="shared" si="30"/>
        <v>0</v>
      </c>
      <c r="N73" s="50">
        <f t="shared" si="30"/>
        <v>0</v>
      </c>
      <c r="O73" s="50">
        <f t="shared" si="30"/>
        <v>0</v>
      </c>
      <c r="P73" s="50">
        <f t="shared" si="30"/>
        <v>0</v>
      </c>
      <c r="Q73" s="50">
        <f t="shared" si="30"/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f>'[1]6'!Q74</f>
        <v>2</v>
      </c>
      <c r="AG73" s="51">
        <v>0</v>
      </c>
      <c r="AH73" s="51">
        <v>0</v>
      </c>
      <c r="AI73" s="51">
        <v>0</v>
      </c>
      <c r="AJ73" s="51">
        <f>'[1]6'!S74</f>
        <v>0</v>
      </c>
      <c r="AK73" s="51">
        <v>0</v>
      </c>
      <c r="AL73" s="51">
        <v>0</v>
      </c>
      <c r="AM73" s="52">
        <f>'[1]6'!W74</f>
        <v>2</v>
      </c>
      <c r="AN73" s="52">
        <f>'[1]6'!X74</f>
        <v>0</v>
      </c>
      <c r="AO73" s="52">
        <v>0</v>
      </c>
      <c r="AP73" s="52">
        <v>0</v>
      </c>
      <c r="AQ73" s="52">
        <f>'[1]6'!Y74</f>
        <v>0</v>
      </c>
      <c r="AR73" s="52">
        <f>'[1]6'!Z74</f>
        <v>0</v>
      </c>
      <c r="AS73" s="52">
        <f>'[1]6'!AA74</f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0">
        <v>0</v>
      </c>
      <c r="BO73" s="52">
        <f>'[1]4'!BE74</f>
        <v>0</v>
      </c>
      <c r="BP73" s="52">
        <v>0</v>
      </c>
      <c r="BQ73" s="52">
        <v>0</v>
      </c>
      <c r="BR73" s="52">
        <v>0</v>
      </c>
      <c r="BS73" s="52">
        <v>0</v>
      </c>
      <c r="BT73" s="52">
        <v>0</v>
      </c>
      <c r="BU73" s="52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51">
        <v>0</v>
      </c>
      <c r="CB73" s="50">
        <v>0</v>
      </c>
      <c r="CC73" s="51">
        <v>0</v>
      </c>
      <c r="CD73" s="51">
        <v>0</v>
      </c>
      <c r="CE73" s="51">
        <v>0</v>
      </c>
      <c r="CF73" s="51">
        <v>0</v>
      </c>
      <c r="CG73" s="51">
        <v>0</v>
      </c>
      <c r="CH73" s="51">
        <v>0</v>
      </c>
      <c r="CI73" s="50">
        <v>0</v>
      </c>
      <c r="CJ73" s="50">
        <f t="shared" si="33"/>
        <v>2</v>
      </c>
      <c r="CK73" s="50">
        <f t="shared" si="33"/>
        <v>0</v>
      </c>
      <c r="CL73" s="50">
        <f t="shared" si="33"/>
        <v>0</v>
      </c>
      <c r="CM73" s="50">
        <f t="shared" si="33"/>
        <v>0</v>
      </c>
      <c r="CN73" s="50">
        <f t="shared" si="33"/>
        <v>0</v>
      </c>
      <c r="CO73" s="50">
        <f t="shared" si="33"/>
        <v>0</v>
      </c>
      <c r="CP73" s="50">
        <f t="shared" si="33"/>
        <v>0</v>
      </c>
      <c r="CQ73" s="50">
        <f t="shared" si="33"/>
        <v>2</v>
      </c>
      <c r="CR73" s="50">
        <f t="shared" si="33"/>
        <v>0</v>
      </c>
      <c r="CS73" s="50">
        <f t="shared" si="33"/>
        <v>0</v>
      </c>
      <c r="CT73" s="50">
        <f t="shared" si="33"/>
        <v>0</v>
      </c>
      <c r="CU73" s="50">
        <f t="shared" si="33"/>
        <v>0</v>
      </c>
      <c r="CV73" s="50">
        <f t="shared" si="33"/>
        <v>0</v>
      </c>
      <c r="CW73" s="50">
        <f t="shared" si="33"/>
        <v>0</v>
      </c>
      <c r="CX73" s="53" t="str">
        <f>'[1]6'!BL74</f>
        <v xml:space="preserve"> перерасчет смет  на основании проекта выполненного в 2025г, изменение ставки НДС</v>
      </c>
    </row>
    <row r="74" spans="1:102" ht="51">
      <c r="A74" s="55" t="s">
        <v>189</v>
      </c>
      <c r="B74" s="49" t="str">
        <f>'[1]6'!B75</f>
        <v>Реконструкция ТП-600</v>
      </c>
      <c r="C74" s="49" t="str">
        <f>'[1]6'!C75</f>
        <v>Q_РМ.2026.17</v>
      </c>
      <c r="D74" s="50">
        <f t="shared" si="30"/>
        <v>0.8</v>
      </c>
      <c r="E74" s="50">
        <f t="shared" si="30"/>
        <v>0</v>
      </c>
      <c r="F74" s="50">
        <f t="shared" si="30"/>
        <v>0</v>
      </c>
      <c r="G74" s="50">
        <f t="shared" si="30"/>
        <v>0</v>
      </c>
      <c r="H74" s="50">
        <f t="shared" si="30"/>
        <v>0</v>
      </c>
      <c r="I74" s="50">
        <f t="shared" si="30"/>
        <v>0</v>
      </c>
      <c r="J74" s="50">
        <f t="shared" si="30"/>
        <v>0</v>
      </c>
      <c r="K74" s="50">
        <f t="shared" si="30"/>
        <v>0.8</v>
      </c>
      <c r="L74" s="50">
        <f t="shared" si="30"/>
        <v>0</v>
      </c>
      <c r="M74" s="50">
        <f t="shared" si="30"/>
        <v>0</v>
      </c>
      <c r="N74" s="50">
        <f t="shared" si="30"/>
        <v>0</v>
      </c>
      <c r="O74" s="50">
        <f t="shared" si="30"/>
        <v>0</v>
      </c>
      <c r="P74" s="50">
        <f t="shared" si="30"/>
        <v>0</v>
      </c>
      <c r="Q74" s="50">
        <f t="shared" si="30"/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f>'[1]6'!Q75</f>
        <v>0.8</v>
      </c>
      <c r="AG74" s="51">
        <v>0</v>
      </c>
      <c r="AH74" s="51">
        <v>0</v>
      </c>
      <c r="AI74" s="51">
        <v>0</v>
      </c>
      <c r="AJ74" s="51">
        <f>'[1]6'!S75</f>
        <v>0</v>
      </c>
      <c r="AK74" s="51">
        <v>0</v>
      </c>
      <c r="AL74" s="51">
        <v>0</v>
      </c>
      <c r="AM74" s="52">
        <f>'[1]6'!W75</f>
        <v>0.8</v>
      </c>
      <c r="AN74" s="52">
        <f>'[1]6'!X75</f>
        <v>0</v>
      </c>
      <c r="AO74" s="52">
        <v>0</v>
      </c>
      <c r="AP74" s="52">
        <v>0</v>
      </c>
      <c r="AQ74" s="52">
        <f>'[1]6'!Y75</f>
        <v>0</v>
      </c>
      <c r="AR74" s="52">
        <f>'[1]6'!Z75</f>
        <v>0</v>
      </c>
      <c r="AS74" s="52">
        <f>'[1]6'!AA75</f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0</v>
      </c>
      <c r="BF74" s="52">
        <v>0</v>
      </c>
      <c r="BG74" s="52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0">
        <v>0</v>
      </c>
      <c r="BO74" s="52">
        <f>'[1]4'!BE75</f>
        <v>0</v>
      </c>
      <c r="BP74" s="52">
        <v>0</v>
      </c>
      <c r="BQ74" s="52">
        <v>0</v>
      </c>
      <c r="BR74" s="52">
        <v>0</v>
      </c>
      <c r="BS74" s="52">
        <v>0</v>
      </c>
      <c r="BT74" s="52">
        <v>0</v>
      </c>
      <c r="BU74" s="52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1">
        <v>0</v>
      </c>
      <c r="CB74" s="50">
        <v>0</v>
      </c>
      <c r="CC74" s="51">
        <v>0</v>
      </c>
      <c r="CD74" s="51">
        <v>0</v>
      </c>
      <c r="CE74" s="51">
        <v>0</v>
      </c>
      <c r="CF74" s="51">
        <v>0</v>
      </c>
      <c r="CG74" s="51">
        <v>0</v>
      </c>
      <c r="CH74" s="51">
        <v>0</v>
      </c>
      <c r="CI74" s="50">
        <v>0</v>
      </c>
      <c r="CJ74" s="50">
        <f t="shared" si="33"/>
        <v>0.8</v>
      </c>
      <c r="CK74" s="50">
        <f t="shared" si="33"/>
        <v>0</v>
      </c>
      <c r="CL74" s="50">
        <f t="shared" si="33"/>
        <v>0</v>
      </c>
      <c r="CM74" s="50">
        <f t="shared" si="33"/>
        <v>0</v>
      </c>
      <c r="CN74" s="50">
        <f t="shared" si="33"/>
        <v>0</v>
      </c>
      <c r="CO74" s="50">
        <f t="shared" si="33"/>
        <v>0</v>
      </c>
      <c r="CP74" s="50">
        <f t="shared" si="33"/>
        <v>0</v>
      </c>
      <c r="CQ74" s="50">
        <f t="shared" si="33"/>
        <v>0.8</v>
      </c>
      <c r="CR74" s="50">
        <f t="shared" si="33"/>
        <v>0</v>
      </c>
      <c r="CS74" s="50">
        <f t="shared" si="33"/>
        <v>0</v>
      </c>
      <c r="CT74" s="50">
        <f t="shared" si="33"/>
        <v>0</v>
      </c>
      <c r="CU74" s="50">
        <f t="shared" si="33"/>
        <v>0</v>
      </c>
      <c r="CV74" s="50">
        <f t="shared" si="33"/>
        <v>0</v>
      </c>
      <c r="CW74" s="50">
        <f t="shared" si="33"/>
        <v>0</v>
      </c>
      <c r="CX74" s="53" t="str">
        <f>'[1]6'!BL75</f>
        <v xml:space="preserve"> перерасчет смет  на основании проекта выполненного в 2025г, изменение ставки НДС</v>
      </c>
    </row>
    <row r="75" spans="1:102" ht="63.75">
      <c r="A75" s="55" t="s">
        <v>190</v>
      </c>
      <c r="B75" s="49" t="str">
        <f>'[1]6'!B76</f>
        <v>Реконструкция РП-17</v>
      </c>
      <c r="C75" s="49" t="str">
        <f>'[1]6'!C76</f>
        <v>Q_РМ.2026.21</v>
      </c>
      <c r="D75" s="50">
        <f t="shared" si="30"/>
        <v>0</v>
      </c>
      <c r="E75" s="50">
        <f t="shared" si="30"/>
        <v>0</v>
      </c>
      <c r="F75" s="50">
        <f t="shared" si="30"/>
        <v>0</v>
      </c>
      <c r="G75" s="50">
        <f t="shared" si="30"/>
        <v>0</v>
      </c>
      <c r="H75" s="50">
        <f t="shared" si="30"/>
        <v>0</v>
      </c>
      <c r="I75" s="50">
        <f t="shared" si="30"/>
        <v>0</v>
      </c>
      <c r="J75" s="50">
        <f t="shared" si="30"/>
        <v>0</v>
      </c>
      <c r="K75" s="50">
        <f t="shared" si="30"/>
        <v>0</v>
      </c>
      <c r="L75" s="50">
        <f t="shared" si="30"/>
        <v>0</v>
      </c>
      <c r="M75" s="50">
        <f t="shared" si="30"/>
        <v>0</v>
      </c>
      <c r="N75" s="50">
        <f t="shared" si="30"/>
        <v>0</v>
      </c>
      <c r="O75" s="50">
        <f t="shared" si="30"/>
        <v>0</v>
      </c>
      <c r="P75" s="50">
        <f t="shared" si="30"/>
        <v>0</v>
      </c>
      <c r="Q75" s="50">
        <f t="shared" si="30"/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f>'[1]6'!Q76</f>
        <v>0</v>
      </c>
      <c r="AG75" s="51">
        <v>0</v>
      </c>
      <c r="AH75" s="51">
        <v>0</v>
      </c>
      <c r="AI75" s="51">
        <v>0</v>
      </c>
      <c r="AJ75" s="51">
        <f>'[1]6'!S76</f>
        <v>0</v>
      </c>
      <c r="AK75" s="51">
        <v>0</v>
      </c>
      <c r="AL75" s="51">
        <v>0</v>
      </c>
      <c r="AM75" s="52">
        <f>'[1]6'!W76</f>
        <v>0</v>
      </c>
      <c r="AN75" s="52">
        <f>'[1]6'!X76</f>
        <v>0</v>
      </c>
      <c r="AO75" s="52">
        <v>0</v>
      </c>
      <c r="AP75" s="52">
        <v>0</v>
      </c>
      <c r="AQ75" s="52">
        <f>'[1]6'!Y76</f>
        <v>0</v>
      </c>
      <c r="AR75" s="52">
        <f>'[1]6'!Z76</f>
        <v>0</v>
      </c>
      <c r="AS75" s="52">
        <f>'[1]6'!AA76</f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0">
        <v>0</v>
      </c>
      <c r="BO75" s="52">
        <f>'[1]4'!BE76</f>
        <v>0</v>
      </c>
      <c r="BP75" s="52">
        <v>0</v>
      </c>
      <c r="BQ75" s="52">
        <v>0</v>
      </c>
      <c r="BR75" s="52">
        <v>0</v>
      </c>
      <c r="BS75" s="52">
        <v>0</v>
      </c>
      <c r="BT75" s="52">
        <v>0</v>
      </c>
      <c r="BU75" s="52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1">
        <v>0</v>
      </c>
      <c r="CB75" s="50">
        <v>0</v>
      </c>
      <c r="CC75" s="51">
        <v>0</v>
      </c>
      <c r="CD75" s="51">
        <v>0</v>
      </c>
      <c r="CE75" s="51">
        <v>0</v>
      </c>
      <c r="CF75" s="51">
        <v>0</v>
      </c>
      <c r="CG75" s="51">
        <v>0</v>
      </c>
      <c r="CH75" s="51">
        <v>0</v>
      </c>
      <c r="CI75" s="50">
        <v>0</v>
      </c>
      <c r="CJ75" s="50">
        <f t="shared" si="33"/>
        <v>0</v>
      </c>
      <c r="CK75" s="50">
        <f t="shared" si="33"/>
        <v>0</v>
      </c>
      <c r="CL75" s="50">
        <f t="shared" si="33"/>
        <v>0</v>
      </c>
      <c r="CM75" s="50">
        <f t="shared" si="33"/>
        <v>0</v>
      </c>
      <c r="CN75" s="50">
        <f t="shared" si="33"/>
        <v>0</v>
      </c>
      <c r="CO75" s="50">
        <f t="shared" si="33"/>
        <v>0</v>
      </c>
      <c r="CP75" s="50">
        <f t="shared" si="33"/>
        <v>0</v>
      </c>
      <c r="CQ75" s="50">
        <f t="shared" si="33"/>
        <v>0</v>
      </c>
      <c r="CR75" s="50">
        <f t="shared" si="33"/>
        <v>0</v>
      </c>
      <c r="CS75" s="50">
        <f t="shared" si="33"/>
        <v>0</v>
      </c>
      <c r="CT75" s="50">
        <f t="shared" si="33"/>
        <v>0</v>
      </c>
      <c r="CU75" s="50">
        <f t="shared" si="33"/>
        <v>0</v>
      </c>
      <c r="CV75" s="50">
        <f t="shared" si="33"/>
        <v>0</v>
      </c>
      <c r="CW75" s="50">
        <f t="shared" si="33"/>
        <v>0</v>
      </c>
      <c r="CX75" s="53" t="str">
        <f>'[1]6'!BL76</f>
        <v>приоритетное финансирование мероприятий для обеспечения качественного электроснабжения потребителей</v>
      </c>
    </row>
    <row r="76" spans="1:102" hidden="1">
      <c r="A76" s="55"/>
      <c r="B76" s="49"/>
      <c r="C76" s="62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2"/>
      <c r="AN76" s="52"/>
      <c r="AO76" s="52"/>
      <c r="AP76" s="52"/>
      <c r="AQ76" s="52"/>
      <c r="AR76" s="52"/>
      <c r="AS76" s="52"/>
      <c r="AT76" s="50"/>
      <c r="AU76" s="50"/>
      <c r="AV76" s="50"/>
      <c r="AW76" s="50"/>
      <c r="AX76" s="50"/>
      <c r="AY76" s="50"/>
      <c r="AZ76" s="50"/>
      <c r="BA76" s="63"/>
      <c r="BB76" s="63"/>
      <c r="BC76" s="63"/>
      <c r="BD76" s="63"/>
      <c r="BE76" s="63"/>
      <c r="BF76" s="63"/>
      <c r="BG76" s="63"/>
      <c r="BH76" s="50"/>
      <c r="BI76" s="50"/>
      <c r="BJ76" s="50"/>
      <c r="BK76" s="50"/>
      <c r="BL76" s="50"/>
      <c r="BM76" s="50"/>
      <c r="BN76" s="50"/>
      <c r="BO76" s="63"/>
      <c r="BP76" s="63"/>
      <c r="BQ76" s="63"/>
      <c r="BR76" s="63"/>
      <c r="BS76" s="63"/>
      <c r="BT76" s="63"/>
      <c r="BU76" s="63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35"/>
    </row>
    <row r="77" spans="1:102" hidden="1">
      <c r="A77" s="55"/>
      <c r="B77" s="49"/>
      <c r="C77" s="62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2"/>
      <c r="AN77" s="52"/>
      <c r="AO77" s="52"/>
      <c r="AP77" s="52"/>
      <c r="AQ77" s="52"/>
      <c r="AR77" s="52"/>
      <c r="AS77" s="52"/>
      <c r="AT77" s="50"/>
      <c r="AU77" s="50"/>
      <c r="AV77" s="50"/>
      <c r="AW77" s="50"/>
      <c r="AX77" s="50"/>
      <c r="AY77" s="50"/>
      <c r="AZ77" s="50"/>
      <c r="BA77" s="63"/>
      <c r="BB77" s="63"/>
      <c r="BC77" s="63"/>
      <c r="BD77" s="63"/>
      <c r="BE77" s="63"/>
      <c r="BF77" s="63"/>
      <c r="BG77" s="63"/>
      <c r="BH77" s="50"/>
      <c r="BI77" s="50"/>
      <c r="BJ77" s="50"/>
      <c r="BK77" s="50"/>
      <c r="BL77" s="50"/>
      <c r="BM77" s="50"/>
      <c r="BN77" s="50"/>
      <c r="BO77" s="63"/>
      <c r="BP77" s="63"/>
      <c r="BQ77" s="63"/>
      <c r="BR77" s="63"/>
      <c r="BS77" s="63"/>
      <c r="BT77" s="63"/>
      <c r="BU77" s="63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35"/>
    </row>
    <row r="78" spans="1:102" s="65" customFormat="1" ht="63.75" customHeight="1">
      <c r="A78" s="61" t="s">
        <v>187</v>
      </c>
      <c r="B78" s="56" t="s">
        <v>191</v>
      </c>
      <c r="C78" s="61" t="s">
        <v>128</v>
      </c>
      <c r="D78" s="33">
        <f t="shared" ref="D78:Q88" si="38">CJ78</f>
        <v>0</v>
      </c>
      <c r="E78" s="33">
        <f t="shared" si="38"/>
        <v>0</v>
      </c>
      <c r="F78" s="33">
        <f t="shared" si="38"/>
        <v>0</v>
      </c>
      <c r="G78" s="33">
        <f t="shared" si="38"/>
        <v>0</v>
      </c>
      <c r="H78" s="33">
        <f t="shared" si="38"/>
        <v>0</v>
      </c>
      <c r="I78" s="33">
        <f t="shared" si="38"/>
        <v>0</v>
      </c>
      <c r="J78" s="33">
        <f t="shared" si="38"/>
        <v>0</v>
      </c>
      <c r="K78" s="33">
        <f t="shared" si="38"/>
        <v>0</v>
      </c>
      <c r="L78" s="33">
        <f t="shared" si="38"/>
        <v>0</v>
      </c>
      <c r="M78" s="33">
        <f t="shared" si="38"/>
        <v>0</v>
      </c>
      <c r="N78" s="33">
        <f t="shared" si="38"/>
        <v>0</v>
      </c>
      <c r="O78" s="33">
        <f t="shared" si="38"/>
        <v>0</v>
      </c>
      <c r="P78" s="33">
        <f t="shared" si="38"/>
        <v>0</v>
      </c>
      <c r="Q78" s="33">
        <f t="shared" si="38"/>
        <v>0</v>
      </c>
      <c r="R78" s="33">
        <f t="shared" ref="R78:AE78" si="39">SUM(R89:R90)</f>
        <v>0</v>
      </c>
      <c r="S78" s="33">
        <f t="shared" si="39"/>
        <v>0</v>
      </c>
      <c r="T78" s="33">
        <f t="shared" si="39"/>
        <v>0</v>
      </c>
      <c r="U78" s="33">
        <f t="shared" si="39"/>
        <v>0</v>
      </c>
      <c r="V78" s="33">
        <f t="shared" si="39"/>
        <v>0</v>
      </c>
      <c r="W78" s="33">
        <f t="shared" si="39"/>
        <v>0</v>
      </c>
      <c r="X78" s="33">
        <f t="shared" si="39"/>
        <v>0</v>
      </c>
      <c r="Y78" s="33">
        <f t="shared" si="39"/>
        <v>0</v>
      </c>
      <c r="Z78" s="33">
        <f t="shared" si="39"/>
        <v>0</v>
      </c>
      <c r="AA78" s="33">
        <f t="shared" si="39"/>
        <v>0</v>
      </c>
      <c r="AB78" s="33">
        <f t="shared" si="39"/>
        <v>0</v>
      </c>
      <c r="AC78" s="33">
        <f t="shared" si="39"/>
        <v>0</v>
      </c>
      <c r="AD78" s="33">
        <f t="shared" si="39"/>
        <v>0</v>
      </c>
      <c r="AE78" s="33">
        <f t="shared" si="39"/>
        <v>0</v>
      </c>
      <c r="AF78" s="33">
        <f t="shared" ref="AF78:CI78" si="40">SUM(AF79:AF90)</f>
        <v>0</v>
      </c>
      <c r="AG78" s="33">
        <f t="shared" si="40"/>
        <v>0</v>
      </c>
      <c r="AH78" s="33">
        <f t="shared" si="40"/>
        <v>0</v>
      </c>
      <c r="AI78" s="33">
        <f t="shared" si="40"/>
        <v>0</v>
      </c>
      <c r="AJ78" s="33">
        <f t="shared" si="40"/>
        <v>0</v>
      </c>
      <c r="AK78" s="33">
        <f t="shared" si="40"/>
        <v>0</v>
      </c>
      <c r="AL78" s="33">
        <f t="shared" si="40"/>
        <v>0</v>
      </c>
      <c r="AM78" s="34">
        <f t="shared" si="40"/>
        <v>0</v>
      </c>
      <c r="AN78" s="34">
        <f t="shared" si="40"/>
        <v>0</v>
      </c>
      <c r="AO78" s="34">
        <f t="shared" si="40"/>
        <v>0</v>
      </c>
      <c r="AP78" s="34">
        <f t="shared" si="40"/>
        <v>0</v>
      </c>
      <c r="AQ78" s="34">
        <f t="shared" si="40"/>
        <v>0</v>
      </c>
      <c r="AR78" s="34">
        <f t="shared" si="40"/>
        <v>0</v>
      </c>
      <c r="AS78" s="34">
        <f t="shared" si="40"/>
        <v>0</v>
      </c>
      <c r="AT78" s="33">
        <f t="shared" si="40"/>
        <v>0</v>
      </c>
      <c r="AU78" s="33">
        <f t="shared" si="40"/>
        <v>0</v>
      </c>
      <c r="AV78" s="33">
        <f t="shared" si="40"/>
        <v>0</v>
      </c>
      <c r="AW78" s="33">
        <f t="shared" si="40"/>
        <v>0</v>
      </c>
      <c r="AX78" s="33">
        <f t="shared" si="40"/>
        <v>0</v>
      </c>
      <c r="AY78" s="33">
        <f t="shared" si="40"/>
        <v>0</v>
      </c>
      <c r="AZ78" s="33">
        <f t="shared" si="40"/>
        <v>0</v>
      </c>
      <c r="BA78" s="34">
        <f t="shared" si="40"/>
        <v>0</v>
      </c>
      <c r="BB78" s="34">
        <f t="shared" si="40"/>
        <v>0</v>
      </c>
      <c r="BC78" s="34">
        <f t="shared" si="40"/>
        <v>0</v>
      </c>
      <c r="BD78" s="34">
        <f t="shared" si="40"/>
        <v>0</v>
      </c>
      <c r="BE78" s="34">
        <f t="shared" si="40"/>
        <v>0</v>
      </c>
      <c r="BF78" s="34">
        <f t="shared" si="40"/>
        <v>0</v>
      </c>
      <c r="BG78" s="34">
        <f t="shared" si="40"/>
        <v>0</v>
      </c>
      <c r="BH78" s="33">
        <f t="shared" si="40"/>
        <v>0</v>
      </c>
      <c r="BI78" s="33">
        <f t="shared" si="40"/>
        <v>0</v>
      </c>
      <c r="BJ78" s="33">
        <f t="shared" si="40"/>
        <v>0</v>
      </c>
      <c r="BK78" s="33">
        <f t="shared" si="40"/>
        <v>0</v>
      </c>
      <c r="BL78" s="33">
        <f t="shared" si="40"/>
        <v>0</v>
      </c>
      <c r="BM78" s="33">
        <f t="shared" si="40"/>
        <v>0</v>
      </c>
      <c r="BN78" s="33">
        <f t="shared" si="40"/>
        <v>0</v>
      </c>
      <c r="BO78" s="34">
        <f t="shared" si="40"/>
        <v>0</v>
      </c>
      <c r="BP78" s="34">
        <f t="shared" si="40"/>
        <v>0</v>
      </c>
      <c r="BQ78" s="34">
        <f t="shared" si="40"/>
        <v>0</v>
      </c>
      <c r="BR78" s="34">
        <f t="shared" si="40"/>
        <v>0</v>
      </c>
      <c r="BS78" s="34">
        <f t="shared" si="40"/>
        <v>0</v>
      </c>
      <c r="BT78" s="34">
        <f t="shared" si="40"/>
        <v>0</v>
      </c>
      <c r="BU78" s="34">
        <f t="shared" si="40"/>
        <v>0</v>
      </c>
      <c r="BV78" s="33">
        <f t="shared" si="40"/>
        <v>0</v>
      </c>
      <c r="BW78" s="33">
        <f t="shared" si="40"/>
        <v>0</v>
      </c>
      <c r="BX78" s="33">
        <f t="shared" si="40"/>
        <v>0</v>
      </c>
      <c r="BY78" s="33">
        <f t="shared" si="40"/>
        <v>0</v>
      </c>
      <c r="BZ78" s="33">
        <f t="shared" si="40"/>
        <v>0</v>
      </c>
      <c r="CA78" s="33">
        <f t="shared" si="40"/>
        <v>0</v>
      </c>
      <c r="CB78" s="33">
        <f t="shared" si="40"/>
        <v>0</v>
      </c>
      <c r="CC78" s="33">
        <f t="shared" si="40"/>
        <v>0</v>
      </c>
      <c r="CD78" s="33">
        <f t="shared" si="40"/>
        <v>0</v>
      </c>
      <c r="CE78" s="33">
        <f t="shared" si="40"/>
        <v>0</v>
      </c>
      <c r="CF78" s="33">
        <f t="shared" si="40"/>
        <v>0</v>
      </c>
      <c r="CG78" s="33">
        <f t="shared" si="40"/>
        <v>0</v>
      </c>
      <c r="CH78" s="33">
        <f t="shared" si="40"/>
        <v>0</v>
      </c>
      <c r="CI78" s="33">
        <f t="shared" si="40"/>
        <v>0</v>
      </c>
      <c r="CJ78" s="33">
        <f t="shared" si="33"/>
        <v>0</v>
      </c>
      <c r="CK78" s="33">
        <f t="shared" si="33"/>
        <v>0</v>
      </c>
      <c r="CL78" s="33">
        <f t="shared" si="33"/>
        <v>0</v>
      </c>
      <c r="CM78" s="33">
        <f t="shared" si="33"/>
        <v>0</v>
      </c>
      <c r="CN78" s="33">
        <f t="shared" si="33"/>
        <v>0</v>
      </c>
      <c r="CO78" s="33">
        <f t="shared" si="33"/>
        <v>0</v>
      </c>
      <c r="CP78" s="33">
        <f t="shared" si="33"/>
        <v>0</v>
      </c>
      <c r="CQ78" s="33">
        <f t="shared" si="33"/>
        <v>0</v>
      </c>
      <c r="CR78" s="33">
        <f t="shared" si="33"/>
        <v>0</v>
      </c>
      <c r="CS78" s="33">
        <f t="shared" si="33"/>
        <v>0</v>
      </c>
      <c r="CT78" s="33">
        <f t="shared" si="33"/>
        <v>0</v>
      </c>
      <c r="CU78" s="33">
        <f t="shared" si="33"/>
        <v>0</v>
      </c>
      <c r="CV78" s="33">
        <f t="shared" si="33"/>
        <v>0</v>
      </c>
      <c r="CW78" s="33">
        <f t="shared" si="33"/>
        <v>0</v>
      </c>
      <c r="CX78" s="64"/>
    </row>
    <row r="79" spans="1:102" ht="50.25" customHeight="1">
      <c r="A79" s="55" t="s">
        <v>192</v>
      </c>
      <c r="B79" s="49" t="str">
        <f>'[1]6'!B80</f>
        <v>Модернизация РП-43 РУ-10кВ в части установки комплекса дуговой защиты</v>
      </c>
      <c r="C79" s="49" t="str">
        <f>'[1]6'!C80</f>
        <v>Q_РМ.2026.07</v>
      </c>
      <c r="D79" s="50">
        <f t="shared" si="38"/>
        <v>0</v>
      </c>
      <c r="E79" s="50">
        <f t="shared" si="38"/>
        <v>0</v>
      </c>
      <c r="F79" s="50">
        <f t="shared" si="38"/>
        <v>0</v>
      </c>
      <c r="G79" s="50">
        <f t="shared" si="38"/>
        <v>0</v>
      </c>
      <c r="H79" s="50">
        <f t="shared" si="38"/>
        <v>0</v>
      </c>
      <c r="I79" s="50">
        <f t="shared" si="38"/>
        <v>0</v>
      </c>
      <c r="J79" s="50">
        <f t="shared" si="38"/>
        <v>0</v>
      </c>
      <c r="K79" s="50">
        <f t="shared" si="38"/>
        <v>0</v>
      </c>
      <c r="L79" s="50">
        <f t="shared" si="38"/>
        <v>0</v>
      </c>
      <c r="M79" s="50">
        <f t="shared" si="38"/>
        <v>0</v>
      </c>
      <c r="N79" s="50">
        <f t="shared" si="38"/>
        <v>0</v>
      </c>
      <c r="O79" s="50">
        <f t="shared" si="38"/>
        <v>0</v>
      </c>
      <c r="P79" s="50">
        <f t="shared" si="38"/>
        <v>0</v>
      </c>
      <c r="Q79" s="50">
        <f t="shared" si="38"/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f>'[1]6'!Q80</f>
        <v>0</v>
      </c>
      <c r="AG79" s="51">
        <v>0</v>
      </c>
      <c r="AH79" s="51">
        <v>0</v>
      </c>
      <c r="AI79" s="51">
        <v>0</v>
      </c>
      <c r="AJ79" s="51">
        <f>'[1]6'!S80</f>
        <v>0</v>
      </c>
      <c r="AK79" s="51">
        <f>'[1]6'!T80</f>
        <v>0</v>
      </c>
      <c r="AL79" s="51">
        <f>'[1]6'!U80</f>
        <v>0</v>
      </c>
      <c r="AM79" s="52">
        <f>'[1]6'!W80</f>
        <v>0</v>
      </c>
      <c r="AN79" s="52">
        <f>'[1]6'!X80</f>
        <v>0</v>
      </c>
      <c r="AO79" s="52">
        <v>0</v>
      </c>
      <c r="AP79" s="52">
        <v>0</v>
      </c>
      <c r="AQ79" s="52">
        <f>'[1]6'!Y80</f>
        <v>0</v>
      </c>
      <c r="AR79" s="52">
        <f>'[1]6'!Z80</f>
        <v>0</v>
      </c>
      <c r="AS79" s="52">
        <f>'[1]6'!AA80</f>
        <v>0</v>
      </c>
      <c r="AT79" s="51">
        <v>0</v>
      </c>
      <c r="AU79" s="51">
        <v>0</v>
      </c>
      <c r="AV79" s="51">
        <v>0</v>
      </c>
      <c r="AW79" s="51">
        <v>0</v>
      </c>
      <c r="AX79" s="51">
        <v>0</v>
      </c>
      <c r="AY79" s="51">
        <v>0</v>
      </c>
      <c r="AZ79" s="51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0</v>
      </c>
      <c r="BF79" s="52">
        <v>0</v>
      </c>
      <c r="BG79" s="52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0">
        <v>0</v>
      </c>
      <c r="BO79" s="52">
        <v>0</v>
      </c>
      <c r="BP79" s="52">
        <v>0</v>
      </c>
      <c r="BQ79" s="52">
        <v>0</v>
      </c>
      <c r="BR79" s="52">
        <v>0</v>
      </c>
      <c r="BS79" s="52">
        <v>0</v>
      </c>
      <c r="BT79" s="52">
        <v>0</v>
      </c>
      <c r="BU79" s="52">
        <v>0</v>
      </c>
      <c r="BV79" s="51">
        <v>0</v>
      </c>
      <c r="BW79" s="51">
        <v>0</v>
      </c>
      <c r="BX79" s="51">
        <v>0</v>
      </c>
      <c r="BY79" s="51">
        <v>0</v>
      </c>
      <c r="BZ79" s="51">
        <v>0</v>
      </c>
      <c r="CA79" s="51">
        <v>0</v>
      </c>
      <c r="CB79" s="50">
        <v>0</v>
      </c>
      <c r="CC79" s="51">
        <v>0</v>
      </c>
      <c r="CD79" s="51">
        <v>0</v>
      </c>
      <c r="CE79" s="51">
        <v>0</v>
      </c>
      <c r="CF79" s="51">
        <v>0</v>
      </c>
      <c r="CG79" s="51">
        <v>0</v>
      </c>
      <c r="CH79" s="51">
        <v>0</v>
      </c>
      <c r="CI79" s="50">
        <v>0</v>
      </c>
      <c r="CJ79" s="50">
        <f t="shared" si="33"/>
        <v>0</v>
      </c>
      <c r="CK79" s="50">
        <f t="shared" si="33"/>
        <v>0</v>
      </c>
      <c r="CL79" s="50">
        <f t="shared" si="33"/>
        <v>0</v>
      </c>
      <c r="CM79" s="50">
        <f t="shared" si="33"/>
        <v>0</v>
      </c>
      <c r="CN79" s="50">
        <f t="shared" si="33"/>
        <v>0</v>
      </c>
      <c r="CO79" s="50">
        <f t="shared" si="33"/>
        <v>0</v>
      </c>
      <c r="CP79" s="50">
        <f t="shared" si="33"/>
        <v>0</v>
      </c>
      <c r="CQ79" s="50">
        <f t="shared" si="33"/>
        <v>0</v>
      </c>
      <c r="CR79" s="50">
        <f t="shared" si="33"/>
        <v>0</v>
      </c>
      <c r="CS79" s="50">
        <f t="shared" si="33"/>
        <v>0</v>
      </c>
      <c r="CT79" s="50">
        <f t="shared" si="33"/>
        <v>0</v>
      </c>
      <c r="CU79" s="50">
        <f t="shared" si="33"/>
        <v>0</v>
      </c>
      <c r="CV79" s="50">
        <f t="shared" si="33"/>
        <v>0</v>
      </c>
      <c r="CW79" s="50">
        <f t="shared" si="33"/>
        <v>0</v>
      </c>
      <c r="CX79" s="53" t="str">
        <f>'[1]6'!BL80</f>
        <v xml:space="preserve"> перерасчет смет  на основании проекта выполненного в 2025г, изменение ставки НДС</v>
      </c>
    </row>
    <row r="80" spans="1:102" ht="52.5" customHeight="1">
      <c r="A80" s="55" t="s">
        <v>193</v>
      </c>
      <c r="B80" s="49" t="str">
        <f>'[1]6'!B81</f>
        <v>Модернизация РП-18 РУ-10кВ в части установки комплекса дуговой защиты</v>
      </c>
      <c r="C80" s="49" t="str">
        <f>'[1]6'!C81</f>
        <v>Q_РМ.2026.08</v>
      </c>
      <c r="D80" s="50">
        <f t="shared" si="38"/>
        <v>0</v>
      </c>
      <c r="E80" s="50">
        <f t="shared" si="38"/>
        <v>0</v>
      </c>
      <c r="F80" s="50">
        <f t="shared" si="38"/>
        <v>0</v>
      </c>
      <c r="G80" s="50">
        <f t="shared" si="38"/>
        <v>0</v>
      </c>
      <c r="H80" s="50">
        <f t="shared" si="38"/>
        <v>0</v>
      </c>
      <c r="I80" s="50">
        <f t="shared" si="38"/>
        <v>0</v>
      </c>
      <c r="J80" s="50">
        <f t="shared" si="38"/>
        <v>0</v>
      </c>
      <c r="K80" s="50">
        <f t="shared" si="38"/>
        <v>0</v>
      </c>
      <c r="L80" s="50">
        <f t="shared" si="38"/>
        <v>0</v>
      </c>
      <c r="M80" s="50">
        <f t="shared" si="38"/>
        <v>0</v>
      </c>
      <c r="N80" s="50">
        <f t="shared" si="38"/>
        <v>0</v>
      </c>
      <c r="O80" s="50">
        <f t="shared" si="38"/>
        <v>0</v>
      </c>
      <c r="P80" s="50">
        <f t="shared" si="38"/>
        <v>0</v>
      </c>
      <c r="Q80" s="50">
        <f t="shared" si="38"/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0</v>
      </c>
      <c r="AB80" s="51">
        <v>0</v>
      </c>
      <c r="AC80" s="51">
        <v>0</v>
      </c>
      <c r="AD80" s="51">
        <v>0</v>
      </c>
      <c r="AE80" s="51">
        <v>0</v>
      </c>
      <c r="AF80" s="51">
        <f>'[1]6'!Q81</f>
        <v>0</v>
      </c>
      <c r="AG80" s="51">
        <v>0</v>
      </c>
      <c r="AH80" s="51">
        <v>0</v>
      </c>
      <c r="AI80" s="51">
        <v>0</v>
      </c>
      <c r="AJ80" s="51">
        <f>'[1]6'!S81</f>
        <v>0</v>
      </c>
      <c r="AK80" s="51">
        <f>'[1]6'!T81</f>
        <v>0</v>
      </c>
      <c r="AL80" s="51">
        <f>'[1]6'!U81</f>
        <v>0</v>
      </c>
      <c r="AM80" s="52">
        <f>'[1]6'!W81</f>
        <v>0</v>
      </c>
      <c r="AN80" s="52">
        <f>'[1]6'!X81</f>
        <v>0</v>
      </c>
      <c r="AO80" s="52">
        <v>0</v>
      </c>
      <c r="AP80" s="52">
        <v>0</v>
      </c>
      <c r="AQ80" s="52">
        <f>'[1]6'!Y81</f>
        <v>0</v>
      </c>
      <c r="AR80" s="52">
        <f>'[1]6'!Z81</f>
        <v>0</v>
      </c>
      <c r="AS80" s="52">
        <f>'[1]6'!AA81</f>
        <v>0</v>
      </c>
      <c r="AT80" s="51">
        <v>0</v>
      </c>
      <c r="AU80" s="51">
        <v>0</v>
      </c>
      <c r="AV80" s="51">
        <v>0</v>
      </c>
      <c r="AW80" s="51">
        <v>0</v>
      </c>
      <c r="AX80" s="51">
        <v>0</v>
      </c>
      <c r="AY80" s="51">
        <v>0</v>
      </c>
      <c r="AZ80" s="51">
        <v>0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1">
        <v>0</v>
      </c>
      <c r="BI80" s="51">
        <v>0</v>
      </c>
      <c r="BJ80" s="51">
        <v>0</v>
      </c>
      <c r="BK80" s="51">
        <v>0</v>
      </c>
      <c r="BL80" s="51">
        <v>0</v>
      </c>
      <c r="BM80" s="51">
        <v>0</v>
      </c>
      <c r="BN80" s="50">
        <v>0</v>
      </c>
      <c r="BO80" s="52">
        <f>'[1]4'!BE82</f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51">
        <v>0</v>
      </c>
      <c r="CB80" s="50">
        <v>0</v>
      </c>
      <c r="CC80" s="51">
        <v>0</v>
      </c>
      <c r="CD80" s="51">
        <v>0</v>
      </c>
      <c r="CE80" s="51">
        <v>0</v>
      </c>
      <c r="CF80" s="51">
        <v>0</v>
      </c>
      <c r="CG80" s="51">
        <v>0</v>
      </c>
      <c r="CH80" s="51">
        <v>0</v>
      </c>
      <c r="CI80" s="50">
        <v>0</v>
      </c>
      <c r="CJ80" s="50">
        <f t="shared" si="33"/>
        <v>0</v>
      </c>
      <c r="CK80" s="50">
        <f t="shared" si="33"/>
        <v>0</v>
      </c>
      <c r="CL80" s="50">
        <f t="shared" si="33"/>
        <v>0</v>
      </c>
      <c r="CM80" s="50">
        <f t="shared" si="33"/>
        <v>0</v>
      </c>
      <c r="CN80" s="50">
        <f t="shared" si="33"/>
        <v>0</v>
      </c>
      <c r="CO80" s="50">
        <f t="shared" si="33"/>
        <v>0</v>
      </c>
      <c r="CP80" s="50">
        <f t="shared" si="33"/>
        <v>0</v>
      </c>
      <c r="CQ80" s="50">
        <f t="shared" si="33"/>
        <v>0</v>
      </c>
      <c r="CR80" s="50">
        <f t="shared" si="33"/>
        <v>0</v>
      </c>
      <c r="CS80" s="50">
        <f t="shared" si="33"/>
        <v>0</v>
      </c>
      <c r="CT80" s="50">
        <f t="shared" si="33"/>
        <v>0</v>
      </c>
      <c r="CU80" s="50">
        <f t="shared" si="33"/>
        <v>0</v>
      </c>
      <c r="CV80" s="50">
        <f t="shared" si="33"/>
        <v>0</v>
      </c>
      <c r="CW80" s="50">
        <f t="shared" si="33"/>
        <v>0</v>
      </c>
      <c r="CX80" s="53" t="str">
        <f>'[1]6'!BL81</f>
        <v xml:space="preserve"> перерасчет смет  на основании проекта выполнненого в 2025г, изменение ставки НДС</v>
      </c>
    </row>
    <row r="81" spans="1:102" ht="45" customHeight="1">
      <c r="A81" s="55" t="s">
        <v>194</v>
      </c>
      <c r="B81" s="49" t="str">
        <f>'[1]6'!B82</f>
        <v>Модернизация оборудования ПС 110кВ ЗИФ ЗРУ 6кВ в части установки комплекса дуговой защиты</v>
      </c>
      <c r="C81" s="49" t="str">
        <f>'[1]6'!C82</f>
        <v>Q_РМ.2026.09</v>
      </c>
      <c r="D81" s="50">
        <f t="shared" si="38"/>
        <v>0</v>
      </c>
      <c r="E81" s="50">
        <f t="shared" si="38"/>
        <v>0</v>
      </c>
      <c r="F81" s="50">
        <f t="shared" si="38"/>
        <v>0</v>
      </c>
      <c r="G81" s="50">
        <f t="shared" si="38"/>
        <v>0</v>
      </c>
      <c r="H81" s="50">
        <f t="shared" si="38"/>
        <v>0</v>
      </c>
      <c r="I81" s="50">
        <f t="shared" si="38"/>
        <v>0</v>
      </c>
      <c r="J81" s="50">
        <f t="shared" si="38"/>
        <v>0</v>
      </c>
      <c r="K81" s="50">
        <f t="shared" si="38"/>
        <v>0</v>
      </c>
      <c r="L81" s="50">
        <f t="shared" si="38"/>
        <v>0</v>
      </c>
      <c r="M81" s="50">
        <f t="shared" si="38"/>
        <v>0</v>
      </c>
      <c r="N81" s="50">
        <f t="shared" si="38"/>
        <v>0</v>
      </c>
      <c r="O81" s="50">
        <f t="shared" si="38"/>
        <v>0</v>
      </c>
      <c r="P81" s="50">
        <f t="shared" si="38"/>
        <v>0</v>
      </c>
      <c r="Q81" s="50">
        <f t="shared" si="38"/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f>'[1]6'!Q82</f>
        <v>0</v>
      </c>
      <c r="AG81" s="51">
        <v>0</v>
      </c>
      <c r="AH81" s="51">
        <v>0</v>
      </c>
      <c r="AI81" s="51">
        <v>0</v>
      </c>
      <c r="AJ81" s="51">
        <f>'[1]6'!S82</f>
        <v>0</v>
      </c>
      <c r="AK81" s="51">
        <f>'[1]6'!T82</f>
        <v>0</v>
      </c>
      <c r="AL81" s="51">
        <f>'[1]6'!U82</f>
        <v>0</v>
      </c>
      <c r="AM81" s="52">
        <f>'[1]6'!W82</f>
        <v>0</v>
      </c>
      <c r="AN81" s="52">
        <f>'[1]6'!X82</f>
        <v>0</v>
      </c>
      <c r="AO81" s="52">
        <v>0</v>
      </c>
      <c r="AP81" s="52">
        <v>0</v>
      </c>
      <c r="AQ81" s="52">
        <f>'[1]6'!Y82</f>
        <v>0</v>
      </c>
      <c r="AR81" s="52">
        <f>'[1]6'!Z82</f>
        <v>0</v>
      </c>
      <c r="AS81" s="52">
        <f>'[1]6'!AA82</f>
        <v>0</v>
      </c>
      <c r="AT81" s="51">
        <v>0</v>
      </c>
      <c r="AU81" s="51">
        <v>0</v>
      </c>
      <c r="AV81" s="51">
        <v>0</v>
      </c>
      <c r="AW81" s="51">
        <v>0</v>
      </c>
      <c r="AX81" s="51">
        <v>0</v>
      </c>
      <c r="AY81" s="51">
        <v>0</v>
      </c>
      <c r="AZ81" s="51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0</v>
      </c>
      <c r="BF81" s="52">
        <v>0</v>
      </c>
      <c r="BG81" s="52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0">
        <v>0</v>
      </c>
      <c r="BO81" s="52">
        <f>'[1]4'!BE83</f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1">
        <v>0</v>
      </c>
      <c r="CB81" s="50">
        <v>0</v>
      </c>
      <c r="CC81" s="51">
        <v>0</v>
      </c>
      <c r="CD81" s="51">
        <v>0</v>
      </c>
      <c r="CE81" s="51">
        <v>0</v>
      </c>
      <c r="CF81" s="51">
        <v>0</v>
      </c>
      <c r="CG81" s="51">
        <v>0</v>
      </c>
      <c r="CH81" s="51">
        <v>0</v>
      </c>
      <c r="CI81" s="50">
        <v>0</v>
      </c>
      <c r="CJ81" s="50">
        <f t="shared" si="33"/>
        <v>0</v>
      </c>
      <c r="CK81" s="50">
        <f t="shared" si="33"/>
        <v>0</v>
      </c>
      <c r="CL81" s="50">
        <f t="shared" si="33"/>
        <v>0</v>
      </c>
      <c r="CM81" s="50">
        <f t="shared" si="33"/>
        <v>0</v>
      </c>
      <c r="CN81" s="50">
        <f t="shared" si="33"/>
        <v>0</v>
      </c>
      <c r="CO81" s="50">
        <f t="shared" si="33"/>
        <v>0</v>
      </c>
      <c r="CP81" s="50">
        <f t="shared" si="33"/>
        <v>0</v>
      </c>
      <c r="CQ81" s="50">
        <f t="shared" si="33"/>
        <v>0</v>
      </c>
      <c r="CR81" s="50">
        <f t="shared" si="33"/>
        <v>0</v>
      </c>
      <c r="CS81" s="50">
        <f t="shared" si="33"/>
        <v>0</v>
      </c>
      <c r="CT81" s="50">
        <f t="shared" si="33"/>
        <v>0</v>
      </c>
      <c r="CU81" s="50">
        <f t="shared" si="33"/>
        <v>0</v>
      </c>
      <c r="CV81" s="50">
        <f t="shared" si="33"/>
        <v>0</v>
      </c>
      <c r="CW81" s="50">
        <f t="shared" si="33"/>
        <v>0</v>
      </c>
      <c r="CX81" s="53" t="str">
        <f>'[1]6'!BL82</f>
        <v xml:space="preserve"> перерасчет смет  на основании проекта выполнненого в 2025г, изменение ставки НДС</v>
      </c>
    </row>
    <row r="82" spans="1:102" ht="66" customHeight="1">
      <c r="A82" s="55" t="s">
        <v>195</v>
      </c>
      <c r="B82" s="49" t="str">
        <f>'[1]6'!B83</f>
        <v>Модернизация РП-48 РУ-10кВ в части установки комплекса дуговой защиты</v>
      </c>
      <c r="C82" s="49" t="str">
        <f>'[1]6'!C83</f>
        <v>R_РМ.2027.03</v>
      </c>
      <c r="D82" s="50">
        <f t="shared" si="38"/>
        <v>0</v>
      </c>
      <c r="E82" s="50">
        <f t="shared" si="38"/>
        <v>0</v>
      </c>
      <c r="F82" s="50">
        <f t="shared" si="38"/>
        <v>0</v>
      </c>
      <c r="G82" s="50">
        <f t="shared" si="38"/>
        <v>0</v>
      </c>
      <c r="H82" s="50">
        <f t="shared" si="38"/>
        <v>0</v>
      </c>
      <c r="I82" s="50">
        <f t="shared" si="38"/>
        <v>0</v>
      </c>
      <c r="J82" s="50">
        <f t="shared" si="38"/>
        <v>0</v>
      </c>
      <c r="K82" s="50">
        <f t="shared" si="38"/>
        <v>0</v>
      </c>
      <c r="L82" s="50">
        <f t="shared" si="38"/>
        <v>0</v>
      </c>
      <c r="M82" s="50">
        <f t="shared" si="38"/>
        <v>0</v>
      </c>
      <c r="N82" s="50">
        <f t="shared" si="38"/>
        <v>0</v>
      </c>
      <c r="O82" s="50">
        <f t="shared" si="38"/>
        <v>0</v>
      </c>
      <c r="P82" s="50">
        <f t="shared" si="38"/>
        <v>0</v>
      </c>
      <c r="Q82" s="50">
        <f t="shared" si="38"/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f>'[1]6'!Q83</f>
        <v>0</v>
      </c>
      <c r="AG82" s="51">
        <v>0</v>
      </c>
      <c r="AH82" s="51">
        <v>0</v>
      </c>
      <c r="AI82" s="51">
        <v>0</v>
      </c>
      <c r="AJ82" s="51">
        <f>'[1]6'!S83</f>
        <v>0</v>
      </c>
      <c r="AK82" s="51">
        <f>'[1]6'!T83</f>
        <v>0</v>
      </c>
      <c r="AL82" s="51">
        <f>'[1]6'!U83</f>
        <v>0</v>
      </c>
      <c r="AM82" s="52">
        <f>'[1]6'!W84</f>
        <v>0</v>
      </c>
      <c r="AN82" s="52">
        <v>0</v>
      </c>
      <c r="AO82" s="52">
        <v>0</v>
      </c>
      <c r="AP82" s="52">
        <v>0</v>
      </c>
      <c r="AQ82" s="52">
        <f>'[1]6'!Y83</f>
        <v>0</v>
      </c>
      <c r="AR82" s="52">
        <f>'[1]6'!Z83</f>
        <v>0</v>
      </c>
      <c r="AS82" s="52">
        <f>'[1]6'!AA83</f>
        <v>0</v>
      </c>
      <c r="AT82" s="51">
        <v>0</v>
      </c>
      <c r="AU82" s="51">
        <v>0</v>
      </c>
      <c r="AV82" s="51">
        <v>0</v>
      </c>
      <c r="AW82" s="51">
        <v>0</v>
      </c>
      <c r="AX82" s="51">
        <v>0</v>
      </c>
      <c r="AY82" s="51">
        <v>0</v>
      </c>
      <c r="AZ82" s="51">
        <v>0</v>
      </c>
      <c r="BA82" s="52">
        <f>'[1]6'!AI83</f>
        <v>0</v>
      </c>
      <c r="BB82" s="52">
        <f>'[1]6'!AJ83</f>
        <v>0</v>
      </c>
      <c r="BC82" s="52">
        <v>0</v>
      </c>
      <c r="BD82" s="52">
        <v>0</v>
      </c>
      <c r="BE82" s="52">
        <f>'[1]6'!AK83</f>
        <v>0</v>
      </c>
      <c r="BF82" s="52">
        <f>'[1]6'!AL83</f>
        <v>0</v>
      </c>
      <c r="BG82" s="52">
        <f>'[1]6'!AM83</f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0">
        <v>0</v>
      </c>
      <c r="BO82" s="52">
        <v>0</v>
      </c>
      <c r="BP82" s="52">
        <v>0</v>
      </c>
      <c r="BQ82" s="52">
        <v>0</v>
      </c>
      <c r="BR82" s="52">
        <v>0</v>
      </c>
      <c r="BS82" s="52">
        <v>0</v>
      </c>
      <c r="BT82" s="52">
        <v>0</v>
      </c>
      <c r="BU82" s="52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1">
        <v>0</v>
      </c>
      <c r="CB82" s="50">
        <v>0</v>
      </c>
      <c r="CC82" s="51">
        <v>0</v>
      </c>
      <c r="CD82" s="51">
        <v>0</v>
      </c>
      <c r="CE82" s="51">
        <v>0</v>
      </c>
      <c r="CF82" s="51">
        <v>0</v>
      </c>
      <c r="CG82" s="51">
        <v>0</v>
      </c>
      <c r="CH82" s="51">
        <v>0</v>
      </c>
      <c r="CI82" s="50">
        <v>0</v>
      </c>
      <c r="CJ82" s="50">
        <f t="shared" si="33"/>
        <v>0</v>
      </c>
      <c r="CK82" s="50">
        <f t="shared" si="33"/>
        <v>0</v>
      </c>
      <c r="CL82" s="50">
        <f t="shared" si="33"/>
        <v>0</v>
      </c>
      <c r="CM82" s="50">
        <f t="shared" si="33"/>
        <v>0</v>
      </c>
      <c r="CN82" s="50">
        <f t="shared" si="33"/>
        <v>0</v>
      </c>
      <c r="CO82" s="50">
        <f t="shared" si="33"/>
        <v>0</v>
      </c>
      <c r="CP82" s="50">
        <f t="shared" si="33"/>
        <v>0</v>
      </c>
      <c r="CQ82" s="50">
        <f t="shared" si="33"/>
        <v>0</v>
      </c>
      <c r="CR82" s="50">
        <f t="shared" si="33"/>
        <v>0</v>
      </c>
      <c r="CS82" s="50">
        <f t="shared" si="33"/>
        <v>0</v>
      </c>
      <c r="CT82" s="50">
        <f t="shared" si="33"/>
        <v>0</v>
      </c>
      <c r="CU82" s="50">
        <f t="shared" si="33"/>
        <v>0</v>
      </c>
      <c r="CV82" s="50">
        <f t="shared" si="33"/>
        <v>0</v>
      </c>
      <c r="CW82" s="50">
        <f t="shared" si="33"/>
        <v>0</v>
      </c>
      <c r="CX82" s="53" t="str">
        <f>'[1]6'!BL83</f>
        <v xml:space="preserve"> перерасчет смет  на основании проекта аналога, изменение ставки НДС</v>
      </c>
    </row>
    <row r="83" spans="1:102" ht="54" customHeight="1">
      <c r="A83" s="55" t="s">
        <v>196</v>
      </c>
      <c r="B83" s="49" t="str">
        <f>'[1]6'!B84</f>
        <v>Модернизация РП-36 РУ-10кВ в части установки комплекса дуговой защиты</v>
      </c>
      <c r="C83" s="49" t="str">
        <f>'[1]6'!C84</f>
        <v>R_РМ.2027.04</v>
      </c>
      <c r="D83" s="50">
        <f t="shared" si="38"/>
        <v>0</v>
      </c>
      <c r="E83" s="50">
        <f t="shared" si="38"/>
        <v>0</v>
      </c>
      <c r="F83" s="50">
        <f t="shared" si="38"/>
        <v>0</v>
      </c>
      <c r="G83" s="50">
        <f t="shared" si="38"/>
        <v>0</v>
      </c>
      <c r="H83" s="50">
        <f t="shared" si="38"/>
        <v>0</v>
      </c>
      <c r="I83" s="50">
        <f t="shared" si="38"/>
        <v>0</v>
      </c>
      <c r="J83" s="50">
        <f t="shared" si="38"/>
        <v>0</v>
      </c>
      <c r="K83" s="50">
        <f t="shared" si="38"/>
        <v>0</v>
      </c>
      <c r="L83" s="50">
        <f t="shared" si="38"/>
        <v>0</v>
      </c>
      <c r="M83" s="50">
        <f t="shared" si="38"/>
        <v>0</v>
      </c>
      <c r="N83" s="50">
        <f t="shared" si="38"/>
        <v>0</v>
      </c>
      <c r="O83" s="50">
        <f t="shared" si="38"/>
        <v>0</v>
      </c>
      <c r="P83" s="50">
        <f t="shared" si="38"/>
        <v>0</v>
      </c>
      <c r="Q83" s="50">
        <f t="shared" si="38"/>
        <v>0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f>'[1]6'!Q84</f>
        <v>0</v>
      </c>
      <c r="AG83" s="51">
        <v>0</v>
      </c>
      <c r="AH83" s="51">
        <v>0</v>
      </c>
      <c r="AI83" s="51">
        <v>0</v>
      </c>
      <c r="AJ83" s="51">
        <f>'[1]6'!S84</f>
        <v>0</v>
      </c>
      <c r="AK83" s="51">
        <f>'[1]6'!T84</f>
        <v>0</v>
      </c>
      <c r="AL83" s="51">
        <f>'[1]6'!U84</f>
        <v>0</v>
      </c>
      <c r="AM83" s="52">
        <f>'[1]6'!W85</f>
        <v>0</v>
      </c>
      <c r="AN83" s="52">
        <v>0</v>
      </c>
      <c r="AO83" s="52">
        <v>0</v>
      </c>
      <c r="AP83" s="52">
        <v>0</v>
      </c>
      <c r="AQ83" s="52">
        <f>'[1]6'!Y84</f>
        <v>0</v>
      </c>
      <c r="AR83" s="52">
        <f>'[1]6'!Z84</f>
        <v>0</v>
      </c>
      <c r="AS83" s="52">
        <f>'[1]6'!AA84</f>
        <v>0</v>
      </c>
      <c r="AT83" s="51">
        <v>0</v>
      </c>
      <c r="AU83" s="51">
        <v>0</v>
      </c>
      <c r="AV83" s="51">
        <v>0</v>
      </c>
      <c r="AW83" s="51">
        <v>0</v>
      </c>
      <c r="AX83" s="51">
        <v>0</v>
      </c>
      <c r="AY83" s="51">
        <v>0</v>
      </c>
      <c r="AZ83" s="51">
        <v>0</v>
      </c>
      <c r="BA83" s="52">
        <f>'[1]6'!AI84</f>
        <v>0</v>
      </c>
      <c r="BB83" s="52">
        <f>'[1]6'!AJ84</f>
        <v>0</v>
      </c>
      <c r="BC83" s="52">
        <v>0</v>
      </c>
      <c r="BD83" s="52">
        <v>0</v>
      </c>
      <c r="BE83" s="52">
        <f>'[1]6'!AK84</f>
        <v>0</v>
      </c>
      <c r="BF83" s="52">
        <f>'[1]6'!AL84</f>
        <v>0</v>
      </c>
      <c r="BG83" s="52">
        <f>'[1]6'!AM84</f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0">
        <v>0</v>
      </c>
      <c r="BO83" s="52">
        <v>0</v>
      </c>
      <c r="BP83" s="52">
        <v>0</v>
      </c>
      <c r="BQ83" s="52">
        <v>0</v>
      </c>
      <c r="BR83" s="52">
        <v>0</v>
      </c>
      <c r="BS83" s="52">
        <f>'[1]4'!BG80</f>
        <v>0</v>
      </c>
      <c r="BT83" s="52">
        <v>0</v>
      </c>
      <c r="BU83" s="52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1">
        <v>0</v>
      </c>
      <c r="CB83" s="50">
        <v>0</v>
      </c>
      <c r="CC83" s="51">
        <v>0</v>
      </c>
      <c r="CD83" s="51">
        <v>0</v>
      </c>
      <c r="CE83" s="51">
        <v>0</v>
      </c>
      <c r="CF83" s="51">
        <v>0</v>
      </c>
      <c r="CG83" s="51">
        <v>0</v>
      </c>
      <c r="CH83" s="51">
        <v>0</v>
      </c>
      <c r="CI83" s="50">
        <v>0</v>
      </c>
      <c r="CJ83" s="50">
        <f t="shared" si="33"/>
        <v>0</v>
      </c>
      <c r="CK83" s="50">
        <f t="shared" si="33"/>
        <v>0</v>
      </c>
      <c r="CL83" s="50">
        <f t="shared" si="33"/>
        <v>0</v>
      </c>
      <c r="CM83" s="50">
        <f t="shared" si="33"/>
        <v>0</v>
      </c>
      <c r="CN83" s="50">
        <f t="shared" si="33"/>
        <v>0</v>
      </c>
      <c r="CO83" s="50">
        <f t="shared" si="33"/>
        <v>0</v>
      </c>
      <c r="CP83" s="50">
        <f t="shared" si="33"/>
        <v>0</v>
      </c>
      <c r="CQ83" s="50">
        <f t="shared" si="33"/>
        <v>0</v>
      </c>
      <c r="CR83" s="50">
        <f t="shared" si="33"/>
        <v>0</v>
      </c>
      <c r="CS83" s="50">
        <f t="shared" si="33"/>
        <v>0</v>
      </c>
      <c r="CT83" s="50">
        <f t="shared" si="33"/>
        <v>0</v>
      </c>
      <c r="CU83" s="50">
        <f t="shared" si="33"/>
        <v>0</v>
      </c>
      <c r="CV83" s="50">
        <f t="shared" si="33"/>
        <v>0</v>
      </c>
      <c r="CW83" s="50">
        <f t="shared" si="33"/>
        <v>0</v>
      </c>
      <c r="CX83" s="53" t="str">
        <f>'[1]6'!BL84</f>
        <v xml:space="preserve"> перерасчет смет  на основании проекта аналога, изменение ставки НДС</v>
      </c>
    </row>
    <row r="84" spans="1:102" ht="38.25">
      <c r="A84" s="55" t="s">
        <v>197</v>
      </c>
      <c r="B84" s="49" t="str">
        <f>'[1]6'!B85</f>
        <v>Реконструкция и развитие инфоормационных систем и линий  связи АСУ ТП</v>
      </c>
      <c r="C84" s="49" t="str">
        <f>'[1]6'!C85</f>
        <v>R_РМ.2027.06</v>
      </c>
      <c r="D84" s="50">
        <f t="shared" si="38"/>
        <v>0</v>
      </c>
      <c r="E84" s="50">
        <f t="shared" si="38"/>
        <v>0</v>
      </c>
      <c r="F84" s="50">
        <f t="shared" si="38"/>
        <v>0</v>
      </c>
      <c r="G84" s="50">
        <f t="shared" si="38"/>
        <v>0</v>
      </c>
      <c r="H84" s="50">
        <f t="shared" si="38"/>
        <v>0</v>
      </c>
      <c r="I84" s="50">
        <f t="shared" si="38"/>
        <v>0</v>
      </c>
      <c r="J84" s="50">
        <f t="shared" si="38"/>
        <v>0</v>
      </c>
      <c r="K84" s="50">
        <f t="shared" si="38"/>
        <v>0</v>
      </c>
      <c r="L84" s="50">
        <f t="shared" si="38"/>
        <v>0</v>
      </c>
      <c r="M84" s="50">
        <f t="shared" si="38"/>
        <v>0</v>
      </c>
      <c r="N84" s="50">
        <f t="shared" si="38"/>
        <v>0</v>
      </c>
      <c r="O84" s="50">
        <f t="shared" si="38"/>
        <v>0</v>
      </c>
      <c r="P84" s="50">
        <f t="shared" si="38"/>
        <v>0</v>
      </c>
      <c r="Q84" s="50">
        <f t="shared" si="38"/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f>'[1]6'!Q85</f>
        <v>0</v>
      </c>
      <c r="AG84" s="51">
        <v>0</v>
      </c>
      <c r="AH84" s="51">
        <v>0</v>
      </c>
      <c r="AI84" s="51">
        <v>0</v>
      </c>
      <c r="AJ84" s="51">
        <f>'[1]6'!S85</f>
        <v>0</v>
      </c>
      <c r="AK84" s="51">
        <f>'[1]6'!T85</f>
        <v>0</v>
      </c>
      <c r="AL84" s="51">
        <f>'[1]6'!U85</f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f>'[1]6'!Y85</f>
        <v>0</v>
      </c>
      <c r="AR84" s="52">
        <f>'[1]6'!Z85</f>
        <v>0</v>
      </c>
      <c r="AS84" s="52">
        <f>'[1]6'!AA85</f>
        <v>0</v>
      </c>
      <c r="AT84" s="51">
        <v>0</v>
      </c>
      <c r="AU84" s="51">
        <v>0</v>
      </c>
      <c r="AV84" s="51">
        <v>0</v>
      </c>
      <c r="AW84" s="51">
        <v>0</v>
      </c>
      <c r="AX84" s="51">
        <v>0</v>
      </c>
      <c r="AY84" s="51">
        <v>0</v>
      </c>
      <c r="AZ84" s="51">
        <v>0</v>
      </c>
      <c r="BA84" s="52">
        <f>'[1]6'!AI85</f>
        <v>0</v>
      </c>
      <c r="BB84" s="52">
        <f>'[1]6'!AJ85</f>
        <v>0</v>
      </c>
      <c r="BC84" s="52">
        <v>0</v>
      </c>
      <c r="BD84" s="52">
        <v>0</v>
      </c>
      <c r="BE84" s="52">
        <f>'[1]6'!AK85</f>
        <v>0</v>
      </c>
      <c r="BF84" s="52">
        <f>'[1]6'!AL85</f>
        <v>0</v>
      </c>
      <c r="BG84" s="52">
        <f>'[1]6'!AM85</f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0">
        <v>0</v>
      </c>
      <c r="BO84" s="52">
        <v>0</v>
      </c>
      <c r="BP84" s="52">
        <v>0</v>
      </c>
      <c r="BQ84" s="52">
        <v>0</v>
      </c>
      <c r="BR84" s="52">
        <v>0</v>
      </c>
      <c r="BS84" s="52">
        <f>'[1]4'!BG81</f>
        <v>0</v>
      </c>
      <c r="BT84" s="52">
        <v>0</v>
      </c>
      <c r="BU84" s="52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1">
        <v>0</v>
      </c>
      <c r="CB84" s="50">
        <v>0</v>
      </c>
      <c r="CC84" s="51">
        <v>0</v>
      </c>
      <c r="CD84" s="51">
        <v>0</v>
      </c>
      <c r="CE84" s="51">
        <v>0</v>
      </c>
      <c r="CF84" s="51">
        <v>0</v>
      </c>
      <c r="CG84" s="51">
        <v>0</v>
      </c>
      <c r="CH84" s="51">
        <v>0</v>
      </c>
      <c r="CI84" s="50">
        <v>0</v>
      </c>
      <c r="CJ84" s="50">
        <f t="shared" si="33"/>
        <v>0</v>
      </c>
      <c r="CK84" s="50">
        <f t="shared" si="33"/>
        <v>0</v>
      </c>
      <c r="CL84" s="50">
        <f t="shared" si="33"/>
        <v>0</v>
      </c>
      <c r="CM84" s="50">
        <f t="shared" si="33"/>
        <v>0</v>
      </c>
      <c r="CN84" s="50">
        <f t="shared" si="33"/>
        <v>0</v>
      </c>
      <c r="CO84" s="50">
        <f t="shared" si="33"/>
        <v>0</v>
      </c>
      <c r="CP84" s="50">
        <f t="shared" si="33"/>
        <v>0</v>
      </c>
      <c r="CQ84" s="50">
        <f t="shared" si="33"/>
        <v>0</v>
      </c>
      <c r="CR84" s="50">
        <f t="shared" si="33"/>
        <v>0</v>
      </c>
      <c r="CS84" s="50">
        <f t="shared" si="33"/>
        <v>0</v>
      </c>
      <c r="CT84" s="50">
        <f t="shared" si="33"/>
        <v>0</v>
      </c>
      <c r="CU84" s="50">
        <f t="shared" si="33"/>
        <v>0</v>
      </c>
      <c r="CV84" s="50">
        <f t="shared" si="33"/>
        <v>0</v>
      </c>
      <c r="CW84" s="50">
        <f t="shared" si="33"/>
        <v>0</v>
      </c>
      <c r="CX84" s="53" t="str">
        <f>'[1]6'!BL85</f>
        <v xml:space="preserve"> перерасчет смет  на основании проекта аналога, изменение ставки НДС</v>
      </c>
    </row>
    <row r="85" spans="1:102" ht="45" customHeight="1">
      <c r="A85" s="55" t="s">
        <v>198</v>
      </c>
      <c r="B85" s="49" t="str">
        <f>'[1]6'!B86</f>
        <v>Модернизация РП-11 РУ-10кВ в части установки комплекса дуговой защиты</v>
      </c>
      <c r="C85" s="49" t="str">
        <f>'[1]6'!C86</f>
        <v>S_РМ.2028.02</v>
      </c>
      <c r="D85" s="50">
        <f t="shared" si="38"/>
        <v>0</v>
      </c>
      <c r="E85" s="50">
        <f t="shared" si="38"/>
        <v>0</v>
      </c>
      <c r="F85" s="50">
        <f t="shared" si="38"/>
        <v>0</v>
      </c>
      <c r="G85" s="50">
        <f t="shared" si="38"/>
        <v>0</v>
      </c>
      <c r="H85" s="50">
        <f t="shared" si="38"/>
        <v>0</v>
      </c>
      <c r="I85" s="50">
        <f t="shared" si="38"/>
        <v>0</v>
      </c>
      <c r="J85" s="50">
        <f t="shared" si="38"/>
        <v>0</v>
      </c>
      <c r="K85" s="50">
        <f t="shared" si="38"/>
        <v>0</v>
      </c>
      <c r="L85" s="50">
        <f t="shared" si="38"/>
        <v>0</v>
      </c>
      <c r="M85" s="50">
        <f t="shared" si="38"/>
        <v>0</v>
      </c>
      <c r="N85" s="50">
        <f t="shared" si="38"/>
        <v>0</v>
      </c>
      <c r="O85" s="50">
        <f t="shared" si="38"/>
        <v>0</v>
      </c>
      <c r="P85" s="50">
        <f t="shared" si="38"/>
        <v>0</v>
      </c>
      <c r="Q85" s="50">
        <f t="shared" si="38"/>
        <v>0</v>
      </c>
      <c r="R85" s="51">
        <v>0</v>
      </c>
      <c r="S85" s="51">
        <v>0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51">
        <f>'[1]6'!Q86</f>
        <v>0</v>
      </c>
      <c r="AG85" s="51">
        <v>0</v>
      </c>
      <c r="AH85" s="51">
        <v>0</v>
      </c>
      <c r="AI85" s="51">
        <v>0</v>
      </c>
      <c r="AJ85" s="51">
        <f>'[1]6'!S86</f>
        <v>0</v>
      </c>
      <c r="AK85" s="51">
        <f>'[1]6'!T86</f>
        <v>0</v>
      </c>
      <c r="AL85" s="51">
        <f>'[1]6'!U86</f>
        <v>0</v>
      </c>
      <c r="AM85" s="52">
        <f>'[1]6'!W87</f>
        <v>0</v>
      </c>
      <c r="AN85" s="52">
        <v>0</v>
      </c>
      <c r="AO85" s="52">
        <v>0</v>
      </c>
      <c r="AP85" s="52">
        <v>0</v>
      </c>
      <c r="AQ85" s="52">
        <f>'[1]6'!Y86</f>
        <v>0</v>
      </c>
      <c r="AR85" s="52">
        <f>'[1]6'!Z86</f>
        <v>0</v>
      </c>
      <c r="AS85" s="52">
        <f>'[1]6'!AA86</f>
        <v>0</v>
      </c>
      <c r="AT85" s="51">
        <v>0</v>
      </c>
      <c r="AU85" s="51">
        <v>0</v>
      </c>
      <c r="AV85" s="51">
        <v>0</v>
      </c>
      <c r="AW85" s="51">
        <v>0</v>
      </c>
      <c r="AX85" s="51">
        <v>0</v>
      </c>
      <c r="AY85" s="51">
        <v>0</v>
      </c>
      <c r="AZ85" s="51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1">
        <f>'[1]6'!AO86</f>
        <v>0</v>
      </c>
      <c r="BI85" s="51">
        <f>'[1]6'!AP86</f>
        <v>0</v>
      </c>
      <c r="BJ85" s="51">
        <v>0</v>
      </c>
      <c r="BK85" s="51">
        <v>0</v>
      </c>
      <c r="BL85" s="51">
        <f>'[1]6'!AQ86</f>
        <v>0</v>
      </c>
      <c r="BM85" s="51">
        <f>'[1]6'!AR86</f>
        <v>0</v>
      </c>
      <c r="BN85" s="51">
        <f>'[1]6'!AS86</f>
        <v>0</v>
      </c>
      <c r="BO85" s="52">
        <f>'[1]4'!BE87</f>
        <v>0</v>
      </c>
      <c r="BP85" s="52">
        <v>0</v>
      </c>
      <c r="BQ85" s="52">
        <v>0</v>
      </c>
      <c r="BR85" s="52">
        <v>0</v>
      </c>
      <c r="BS85" s="52">
        <f>'[1]4'!BG84</f>
        <v>0</v>
      </c>
      <c r="BT85" s="52">
        <v>0</v>
      </c>
      <c r="BU85" s="52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51">
        <v>0</v>
      </c>
      <c r="CB85" s="50">
        <v>0</v>
      </c>
      <c r="CC85" s="51">
        <v>0</v>
      </c>
      <c r="CD85" s="51">
        <v>0</v>
      </c>
      <c r="CE85" s="51">
        <v>0</v>
      </c>
      <c r="CF85" s="51">
        <v>0</v>
      </c>
      <c r="CG85" s="51">
        <v>0</v>
      </c>
      <c r="CH85" s="51">
        <v>0</v>
      </c>
      <c r="CI85" s="50">
        <v>0</v>
      </c>
      <c r="CJ85" s="50">
        <f t="shared" si="33"/>
        <v>0</v>
      </c>
      <c r="CK85" s="50">
        <f t="shared" si="33"/>
        <v>0</v>
      </c>
      <c r="CL85" s="50">
        <f t="shared" si="33"/>
        <v>0</v>
      </c>
      <c r="CM85" s="50">
        <f t="shared" si="33"/>
        <v>0</v>
      </c>
      <c r="CN85" s="50">
        <f t="shared" si="33"/>
        <v>0</v>
      </c>
      <c r="CO85" s="50">
        <f t="shared" si="33"/>
        <v>0</v>
      </c>
      <c r="CP85" s="50">
        <f t="shared" si="33"/>
        <v>0</v>
      </c>
      <c r="CQ85" s="50">
        <f t="shared" si="33"/>
        <v>0</v>
      </c>
      <c r="CR85" s="50">
        <f t="shared" si="33"/>
        <v>0</v>
      </c>
      <c r="CS85" s="50">
        <f t="shared" si="33"/>
        <v>0</v>
      </c>
      <c r="CT85" s="50">
        <f t="shared" si="33"/>
        <v>0</v>
      </c>
      <c r="CU85" s="50">
        <f t="shared" si="33"/>
        <v>0</v>
      </c>
      <c r="CV85" s="50">
        <f t="shared" si="33"/>
        <v>0</v>
      </c>
      <c r="CW85" s="50">
        <f t="shared" si="33"/>
        <v>0</v>
      </c>
      <c r="CX85" s="53" t="str">
        <f>'[1]6'!BL86</f>
        <v>изменение сметной стоимости без перерасчета смет, изменение ставки НДС</v>
      </c>
    </row>
    <row r="86" spans="1:102" ht="43.5" customHeight="1">
      <c r="A86" s="55" t="s">
        <v>199</v>
      </c>
      <c r="B86" s="49" t="str">
        <f>'[1]6'!B87</f>
        <v>Модернизация РП-12 РУ-10кВ в части установки комплекса дуговой защиты</v>
      </c>
      <c r="C86" s="49" t="str">
        <f>'[1]6'!C87</f>
        <v>S_РМ.2028.03</v>
      </c>
      <c r="D86" s="50">
        <f t="shared" si="38"/>
        <v>0</v>
      </c>
      <c r="E86" s="50">
        <f t="shared" si="38"/>
        <v>0</v>
      </c>
      <c r="F86" s="50">
        <f t="shared" si="38"/>
        <v>0</v>
      </c>
      <c r="G86" s="50">
        <f t="shared" si="38"/>
        <v>0</v>
      </c>
      <c r="H86" s="50">
        <f t="shared" si="38"/>
        <v>0</v>
      </c>
      <c r="I86" s="50">
        <f t="shared" si="38"/>
        <v>0</v>
      </c>
      <c r="J86" s="50">
        <f t="shared" si="38"/>
        <v>0</v>
      </c>
      <c r="K86" s="50">
        <f t="shared" si="38"/>
        <v>0</v>
      </c>
      <c r="L86" s="50">
        <f t="shared" si="38"/>
        <v>0</v>
      </c>
      <c r="M86" s="50">
        <f t="shared" si="38"/>
        <v>0</v>
      </c>
      <c r="N86" s="50">
        <f t="shared" si="38"/>
        <v>0</v>
      </c>
      <c r="O86" s="50">
        <f t="shared" si="38"/>
        <v>0</v>
      </c>
      <c r="P86" s="50">
        <f t="shared" si="38"/>
        <v>0</v>
      </c>
      <c r="Q86" s="50">
        <f t="shared" si="38"/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f>'[1]6'!Q87</f>
        <v>0</v>
      </c>
      <c r="AG86" s="51">
        <v>0</v>
      </c>
      <c r="AH86" s="51">
        <v>0</v>
      </c>
      <c r="AI86" s="51">
        <v>0</v>
      </c>
      <c r="AJ86" s="51">
        <f>'[1]6'!S87</f>
        <v>0</v>
      </c>
      <c r="AK86" s="51">
        <f>'[1]6'!T87</f>
        <v>0</v>
      </c>
      <c r="AL86" s="51">
        <f>'[1]6'!U87</f>
        <v>0</v>
      </c>
      <c r="AM86" s="52">
        <f>'[1]6'!W88</f>
        <v>0</v>
      </c>
      <c r="AN86" s="52">
        <v>0</v>
      </c>
      <c r="AO86" s="52">
        <v>0</v>
      </c>
      <c r="AP86" s="52">
        <v>0</v>
      </c>
      <c r="AQ86" s="52">
        <f>'[1]6'!Y87</f>
        <v>0</v>
      </c>
      <c r="AR86" s="52">
        <f>'[1]6'!Z87</f>
        <v>0</v>
      </c>
      <c r="AS86" s="52">
        <f>'[1]6'!AA87</f>
        <v>0</v>
      </c>
      <c r="AT86" s="51">
        <v>0</v>
      </c>
      <c r="AU86" s="51">
        <v>0</v>
      </c>
      <c r="AV86" s="51">
        <v>0</v>
      </c>
      <c r="AW86" s="51">
        <v>0</v>
      </c>
      <c r="AX86" s="51">
        <v>0</v>
      </c>
      <c r="AY86" s="51">
        <v>0</v>
      </c>
      <c r="AZ86" s="51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0</v>
      </c>
      <c r="BF86" s="52">
        <v>0</v>
      </c>
      <c r="BG86" s="52">
        <v>0</v>
      </c>
      <c r="BH86" s="51">
        <f>'[1]6'!AO87</f>
        <v>0</v>
      </c>
      <c r="BI86" s="51">
        <f>'[1]6'!AP87</f>
        <v>0</v>
      </c>
      <c r="BJ86" s="51">
        <v>0</v>
      </c>
      <c r="BK86" s="51">
        <v>0</v>
      </c>
      <c r="BL86" s="51">
        <f>'[1]6'!AQ87</f>
        <v>0</v>
      </c>
      <c r="BM86" s="51">
        <f>'[1]6'!AR87</f>
        <v>0</v>
      </c>
      <c r="BN86" s="51">
        <f>'[1]6'!AS87</f>
        <v>0</v>
      </c>
      <c r="BO86" s="52">
        <v>0</v>
      </c>
      <c r="BP86" s="52">
        <v>0</v>
      </c>
      <c r="BQ86" s="52">
        <v>0</v>
      </c>
      <c r="BR86" s="52">
        <v>0</v>
      </c>
      <c r="BS86" s="52">
        <v>0</v>
      </c>
      <c r="BT86" s="52">
        <v>0</v>
      </c>
      <c r="BU86" s="52">
        <v>0</v>
      </c>
      <c r="BV86" s="51">
        <v>0</v>
      </c>
      <c r="BW86" s="51">
        <v>0</v>
      </c>
      <c r="BX86" s="51">
        <v>0</v>
      </c>
      <c r="BY86" s="51">
        <v>0</v>
      </c>
      <c r="BZ86" s="51">
        <v>0</v>
      </c>
      <c r="CA86" s="51">
        <v>0</v>
      </c>
      <c r="CB86" s="50">
        <v>0</v>
      </c>
      <c r="CC86" s="51">
        <v>0</v>
      </c>
      <c r="CD86" s="51">
        <v>0</v>
      </c>
      <c r="CE86" s="51">
        <v>0</v>
      </c>
      <c r="CF86" s="51">
        <v>0</v>
      </c>
      <c r="CG86" s="51">
        <v>0</v>
      </c>
      <c r="CH86" s="51">
        <v>0</v>
      </c>
      <c r="CI86" s="50">
        <v>0</v>
      </c>
      <c r="CJ86" s="50">
        <f t="shared" si="33"/>
        <v>0</v>
      </c>
      <c r="CK86" s="50">
        <f t="shared" si="33"/>
        <v>0</v>
      </c>
      <c r="CL86" s="50">
        <f t="shared" si="33"/>
        <v>0</v>
      </c>
      <c r="CM86" s="50">
        <f t="shared" si="33"/>
        <v>0</v>
      </c>
      <c r="CN86" s="50">
        <f t="shared" si="33"/>
        <v>0</v>
      </c>
      <c r="CO86" s="50">
        <f t="shared" si="33"/>
        <v>0</v>
      </c>
      <c r="CP86" s="50">
        <f t="shared" si="33"/>
        <v>0</v>
      </c>
      <c r="CQ86" s="50">
        <f t="shared" si="33"/>
        <v>0</v>
      </c>
      <c r="CR86" s="50">
        <f t="shared" si="33"/>
        <v>0</v>
      </c>
      <c r="CS86" s="50">
        <f t="shared" si="33"/>
        <v>0</v>
      </c>
      <c r="CT86" s="50">
        <f t="shared" si="33"/>
        <v>0</v>
      </c>
      <c r="CU86" s="50">
        <f t="shared" si="33"/>
        <v>0</v>
      </c>
      <c r="CV86" s="50">
        <f t="shared" si="33"/>
        <v>0</v>
      </c>
      <c r="CW86" s="50">
        <f t="shared" si="33"/>
        <v>0</v>
      </c>
      <c r="CX86" s="53" t="str">
        <f>'[1]6'!BL87</f>
        <v>изменение сметной стоимости без перерасчета смет, изменение ставки НДС</v>
      </c>
    </row>
    <row r="87" spans="1:102" ht="49.5" customHeight="1">
      <c r="A87" s="55" t="s">
        <v>200</v>
      </c>
      <c r="B87" s="49" t="str">
        <f>'[1]6'!B88</f>
        <v>Модернизация РП-17 РУ-10кВ в части установки комплекса дуговой защиты</v>
      </c>
      <c r="C87" s="49" t="str">
        <f>'[1]6'!C88</f>
        <v>S_РМ.2028.04</v>
      </c>
      <c r="D87" s="50">
        <f t="shared" si="38"/>
        <v>0</v>
      </c>
      <c r="E87" s="50">
        <f t="shared" si="38"/>
        <v>0</v>
      </c>
      <c r="F87" s="50">
        <f t="shared" si="38"/>
        <v>0</v>
      </c>
      <c r="G87" s="50">
        <f t="shared" si="38"/>
        <v>0</v>
      </c>
      <c r="H87" s="50">
        <f t="shared" si="38"/>
        <v>0</v>
      </c>
      <c r="I87" s="50">
        <f t="shared" si="38"/>
        <v>0</v>
      </c>
      <c r="J87" s="50">
        <f t="shared" si="38"/>
        <v>0</v>
      </c>
      <c r="K87" s="50">
        <f t="shared" si="38"/>
        <v>0</v>
      </c>
      <c r="L87" s="50">
        <f t="shared" si="38"/>
        <v>0</v>
      </c>
      <c r="M87" s="50">
        <f t="shared" si="38"/>
        <v>0</v>
      </c>
      <c r="N87" s="50">
        <f t="shared" si="38"/>
        <v>0</v>
      </c>
      <c r="O87" s="50">
        <f t="shared" si="38"/>
        <v>0</v>
      </c>
      <c r="P87" s="50">
        <f t="shared" si="38"/>
        <v>0</v>
      </c>
      <c r="Q87" s="50">
        <f t="shared" si="38"/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f>'[1]6'!Q88</f>
        <v>0</v>
      </c>
      <c r="AG87" s="51">
        <v>0</v>
      </c>
      <c r="AH87" s="51">
        <v>0</v>
      </c>
      <c r="AI87" s="51">
        <v>0</v>
      </c>
      <c r="AJ87" s="51">
        <f>'[1]6'!S88</f>
        <v>0</v>
      </c>
      <c r="AK87" s="51">
        <f>'[1]6'!T88</f>
        <v>0</v>
      </c>
      <c r="AL87" s="51">
        <f>'[1]6'!U88</f>
        <v>0</v>
      </c>
      <c r="AM87" s="52">
        <f>'[1]6'!W89</f>
        <v>0</v>
      </c>
      <c r="AN87" s="52">
        <v>0</v>
      </c>
      <c r="AO87" s="52">
        <v>0</v>
      </c>
      <c r="AP87" s="52">
        <v>0</v>
      </c>
      <c r="AQ87" s="52">
        <f>'[1]6'!Y88</f>
        <v>0</v>
      </c>
      <c r="AR87" s="52">
        <f>'[1]6'!Z88</f>
        <v>0</v>
      </c>
      <c r="AS87" s="52">
        <f>'[1]6'!AA88</f>
        <v>0</v>
      </c>
      <c r="AT87" s="51">
        <v>0</v>
      </c>
      <c r="AU87" s="51">
        <v>0</v>
      </c>
      <c r="AV87" s="51">
        <v>0</v>
      </c>
      <c r="AW87" s="51">
        <v>0</v>
      </c>
      <c r="AX87" s="51">
        <v>0</v>
      </c>
      <c r="AY87" s="51">
        <v>0</v>
      </c>
      <c r="AZ87" s="51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0</v>
      </c>
      <c r="BF87" s="52">
        <v>0</v>
      </c>
      <c r="BG87" s="52">
        <v>0</v>
      </c>
      <c r="BH87" s="51">
        <f>'[1]6'!AO88</f>
        <v>0</v>
      </c>
      <c r="BI87" s="51">
        <f>'[1]6'!AP88</f>
        <v>0</v>
      </c>
      <c r="BJ87" s="51">
        <v>0</v>
      </c>
      <c r="BK87" s="51">
        <v>0</v>
      </c>
      <c r="BL87" s="51">
        <f>'[1]6'!AQ88</f>
        <v>0</v>
      </c>
      <c r="BM87" s="51">
        <f>'[1]6'!AR88</f>
        <v>0</v>
      </c>
      <c r="BN87" s="51">
        <f>'[1]6'!AS88</f>
        <v>0</v>
      </c>
      <c r="BO87" s="52">
        <v>0</v>
      </c>
      <c r="BP87" s="52">
        <v>0</v>
      </c>
      <c r="BQ87" s="52">
        <v>0</v>
      </c>
      <c r="BR87" s="52">
        <v>0</v>
      </c>
      <c r="BS87" s="52">
        <f>'[1]4'!BG85</f>
        <v>0</v>
      </c>
      <c r="BT87" s="52">
        <v>0</v>
      </c>
      <c r="BU87" s="52">
        <v>0</v>
      </c>
      <c r="BV87" s="51">
        <v>0</v>
      </c>
      <c r="BW87" s="51">
        <v>0</v>
      </c>
      <c r="BX87" s="51">
        <v>0</v>
      </c>
      <c r="BY87" s="51">
        <v>0</v>
      </c>
      <c r="BZ87" s="51">
        <v>0</v>
      </c>
      <c r="CA87" s="51">
        <v>0</v>
      </c>
      <c r="CB87" s="50">
        <v>0</v>
      </c>
      <c r="CC87" s="51">
        <v>0</v>
      </c>
      <c r="CD87" s="51">
        <v>0</v>
      </c>
      <c r="CE87" s="51">
        <v>0</v>
      </c>
      <c r="CF87" s="51">
        <v>0</v>
      </c>
      <c r="CG87" s="51">
        <v>0</v>
      </c>
      <c r="CH87" s="51">
        <v>0</v>
      </c>
      <c r="CI87" s="50">
        <v>0</v>
      </c>
      <c r="CJ87" s="50">
        <f t="shared" si="33"/>
        <v>0</v>
      </c>
      <c r="CK87" s="50">
        <f t="shared" si="33"/>
        <v>0</v>
      </c>
      <c r="CL87" s="50">
        <f t="shared" si="33"/>
        <v>0</v>
      </c>
      <c r="CM87" s="50">
        <f t="shared" si="33"/>
        <v>0</v>
      </c>
      <c r="CN87" s="50">
        <f t="shared" si="33"/>
        <v>0</v>
      </c>
      <c r="CO87" s="50">
        <f t="shared" si="33"/>
        <v>0</v>
      </c>
      <c r="CP87" s="50">
        <f t="shared" si="33"/>
        <v>0</v>
      </c>
      <c r="CQ87" s="50">
        <f t="shared" si="33"/>
        <v>0</v>
      </c>
      <c r="CR87" s="50">
        <f t="shared" si="33"/>
        <v>0</v>
      </c>
      <c r="CS87" s="50">
        <f t="shared" si="33"/>
        <v>0</v>
      </c>
      <c r="CT87" s="50">
        <f t="shared" si="33"/>
        <v>0</v>
      </c>
      <c r="CU87" s="50">
        <f t="shared" si="33"/>
        <v>0</v>
      </c>
      <c r="CV87" s="50">
        <f t="shared" si="33"/>
        <v>0</v>
      </c>
      <c r="CW87" s="50">
        <f t="shared" si="33"/>
        <v>0</v>
      </c>
      <c r="CX87" s="53" t="str">
        <f>'[1]6'!BL88</f>
        <v>изменение сметной стоимости без перерасчета смет, изменение ставки НДС</v>
      </c>
    </row>
    <row r="88" spans="1:102" ht="54.75" customHeight="1">
      <c r="A88" s="55" t="s">
        <v>201</v>
      </c>
      <c r="B88" s="49" t="str">
        <f>'[1]6'!B89</f>
        <v>Модернизация РП-25 РУ-10кВ в части установки комплекса дуговой защиты</v>
      </c>
      <c r="C88" s="49" t="str">
        <f>'[1]6'!C89</f>
        <v>S_РМ.2028.05</v>
      </c>
      <c r="D88" s="50">
        <f t="shared" si="38"/>
        <v>0</v>
      </c>
      <c r="E88" s="50">
        <f t="shared" si="38"/>
        <v>0</v>
      </c>
      <c r="F88" s="50">
        <f t="shared" si="38"/>
        <v>0</v>
      </c>
      <c r="G88" s="50">
        <f t="shared" si="38"/>
        <v>0</v>
      </c>
      <c r="H88" s="50">
        <f t="shared" si="38"/>
        <v>0</v>
      </c>
      <c r="I88" s="50">
        <f t="shared" si="38"/>
        <v>0</v>
      </c>
      <c r="J88" s="50">
        <f t="shared" si="38"/>
        <v>0</v>
      </c>
      <c r="K88" s="50">
        <f t="shared" si="38"/>
        <v>0</v>
      </c>
      <c r="L88" s="50">
        <f t="shared" si="38"/>
        <v>0</v>
      </c>
      <c r="M88" s="50">
        <f t="shared" si="38"/>
        <v>0</v>
      </c>
      <c r="N88" s="50">
        <f t="shared" si="38"/>
        <v>0</v>
      </c>
      <c r="O88" s="50">
        <f t="shared" si="38"/>
        <v>0</v>
      </c>
      <c r="P88" s="50">
        <f t="shared" si="38"/>
        <v>0</v>
      </c>
      <c r="Q88" s="50">
        <f t="shared" si="38"/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f>'[1]6'!Q89</f>
        <v>0</v>
      </c>
      <c r="AG88" s="51">
        <v>0</v>
      </c>
      <c r="AH88" s="51">
        <v>0</v>
      </c>
      <c r="AI88" s="51">
        <v>0</v>
      </c>
      <c r="AJ88" s="51">
        <f>'[1]6'!S89</f>
        <v>0</v>
      </c>
      <c r="AK88" s="51">
        <f>'[1]6'!T89</f>
        <v>0</v>
      </c>
      <c r="AL88" s="51">
        <f>'[1]6'!U89</f>
        <v>0</v>
      </c>
      <c r="AM88" s="52">
        <f>'[1]6'!W90</f>
        <v>0</v>
      </c>
      <c r="AN88" s="52">
        <v>0</v>
      </c>
      <c r="AO88" s="52">
        <v>0</v>
      </c>
      <c r="AP88" s="52">
        <v>0</v>
      </c>
      <c r="AQ88" s="52">
        <f>'[1]6'!Y89</f>
        <v>0</v>
      </c>
      <c r="AR88" s="52">
        <f>'[1]6'!Z89</f>
        <v>0</v>
      </c>
      <c r="AS88" s="52">
        <f>'[1]6'!AA89</f>
        <v>0</v>
      </c>
      <c r="AT88" s="51">
        <v>0</v>
      </c>
      <c r="AU88" s="51">
        <v>0</v>
      </c>
      <c r="AV88" s="51">
        <v>0</v>
      </c>
      <c r="AW88" s="51">
        <v>0</v>
      </c>
      <c r="AX88" s="51">
        <v>0</v>
      </c>
      <c r="AY88" s="51">
        <v>0</v>
      </c>
      <c r="AZ88" s="51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0</v>
      </c>
      <c r="BF88" s="52">
        <v>0</v>
      </c>
      <c r="BG88" s="52">
        <v>0</v>
      </c>
      <c r="BH88" s="51">
        <f>'[1]6'!AO89</f>
        <v>0</v>
      </c>
      <c r="BI88" s="51">
        <f>'[1]6'!AP89</f>
        <v>0</v>
      </c>
      <c r="BJ88" s="51">
        <v>0</v>
      </c>
      <c r="BK88" s="51">
        <v>0</v>
      </c>
      <c r="BL88" s="51">
        <f>'[1]6'!AQ89</f>
        <v>0</v>
      </c>
      <c r="BM88" s="51">
        <f>'[1]6'!AR89</f>
        <v>0</v>
      </c>
      <c r="BN88" s="51">
        <f>'[1]6'!AS89</f>
        <v>0</v>
      </c>
      <c r="BO88" s="52">
        <v>0</v>
      </c>
      <c r="BP88" s="52">
        <v>0</v>
      </c>
      <c r="BQ88" s="52">
        <v>0</v>
      </c>
      <c r="BR88" s="52">
        <v>0</v>
      </c>
      <c r="BS88" s="52">
        <v>0</v>
      </c>
      <c r="BT88" s="52">
        <v>0</v>
      </c>
      <c r="BU88" s="52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1">
        <v>0</v>
      </c>
      <c r="CB88" s="50">
        <v>0</v>
      </c>
      <c r="CC88" s="51">
        <v>0</v>
      </c>
      <c r="CD88" s="51">
        <v>0</v>
      </c>
      <c r="CE88" s="51">
        <v>0</v>
      </c>
      <c r="CF88" s="51">
        <v>0</v>
      </c>
      <c r="CG88" s="51">
        <v>0</v>
      </c>
      <c r="CH88" s="51">
        <v>0</v>
      </c>
      <c r="CI88" s="50">
        <v>0</v>
      </c>
      <c r="CJ88" s="50">
        <f t="shared" si="33"/>
        <v>0</v>
      </c>
      <c r="CK88" s="50">
        <f t="shared" si="33"/>
        <v>0</v>
      </c>
      <c r="CL88" s="50">
        <f t="shared" si="33"/>
        <v>0</v>
      </c>
      <c r="CM88" s="50">
        <f t="shared" ref="CM88:CW136" si="41">AI88+AW88+BK88+BY88</f>
        <v>0</v>
      </c>
      <c r="CN88" s="50">
        <f t="shared" si="41"/>
        <v>0</v>
      </c>
      <c r="CO88" s="50">
        <f t="shared" si="41"/>
        <v>0</v>
      </c>
      <c r="CP88" s="50">
        <f t="shared" si="41"/>
        <v>0</v>
      </c>
      <c r="CQ88" s="50">
        <f t="shared" si="41"/>
        <v>0</v>
      </c>
      <c r="CR88" s="50">
        <f t="shared" si="41"/>
        <v>0</v>
      </c>
      <c r="CS88" s="50">
        <f t="shared" si="41"/>
        <v>0</v>
      </c>
      <c r="CT88" s="50">
        <f t="shared" si="41"/>
        <v>0</v>
      </c>
      <c r="CU88" s="50">
        <f t="shared" si="41"/>
        <v>0</v>
      </c>
      <c r="CV88" s="50">
        <f t="shared" si="41"/>
        <v>0</v>
      </c>
      <c r="CW88" s="50">
        <f t="shared" si="41"/>
        <v>0</v>
      </c>
      <c r="CX88" s="53" t="str">
        <f>'[1]6'!BL89</f>
        <v>изменение сметной стоимости без перерасчета смет, изменение ставки НДС</v>
      </c>
    </row>
    <row r="89" spans="1:102" hidden="1">
      <c r="A89" s="55"/>
      <c r="B89" s="49"/>
      <c r="C89" s="66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2"/>
      <c r="AN89" s="52"/>
      <c r="AO89" s="52"/>
      <c r="AP89" s="52"/>
      <c r="AQ89" s="52"/>
      <c r="AR89" s="52"/>
      <c r="AS89" s="52"/>
      <c r="AT89" s="50"/>
      <c r="AU89" s="50"/>
      <c r="AV89" s="50"/>
      <c r="AW89" s="50"/>
      <c r="AX89" s="50"/>
      <c r="AY89" s="50"/>
      <c r="AZ89" s="50"/>
      <c r="BA89" s="63"/>
      <c r="BB89" s="63"/>
      <c r="BC89" s="63"/>
      <c r="BD89" s="63"/>
      <c r="BE89" s="63"/>
      <c r="BF89" s="63"/>
      <c r="BG89" s="63"/>
      <c r="BH89" s="50"/>
      <c r="BI89" s="50"/>
      <c r="BJ89" s="50"/>
      <c r="BK89" s="50"/>
      <c r="BL89" s="50"/>
      <c r="BM89" s="50"/>
      <c r="BN89" s="50"/>
      <c r="BO89" s="63"/>
      <c r="BP89" s="63"/>
      <c r="BQ89" s="63"/>
      <c r="BR89" s="63"/>
      <c r="BS89" s="63"/>
      <c r="BT89" s="63"/>
      <c r="BU89" s="63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35"/>
    </row>
    <row r="90" spans="1:102" hidden="1">
      <c r="A90" s="55"/>
      <c r="B90" s="49"/>
      <c r="C90" s="66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2"/>
      <c r="AN90" s="52"/>
      <c r="AO90" s="52"/>
      <c r="AP90" s="52"/>
      <c r="AQ90" s="52"/>
      <c r="AR90" s="52"/>
      <c r="AS90" s="52"/>
      <c r="AT90" s="50"/>
      <c r="AU90" s="50"/>
      <c r="AV90" s="50"/>
      <c r="AW90" s="50"/>
      <c r="AX90" s="50"/>
      <c r="AY90" s="50"/>
      <c r="AZ90" s="50"/>
      <c r="BA90" s="63"/>
      <c r="BB90" s="63"/>
      <c r="BC90" s="63"/>
      <c r="BD90" s="63"/>
      <c r="BE90" s="63"/>
      <c r="BF90" s="63"/>
      <c r="BG90" s="63"/>
      <c r="BH90" s="50"/>
      <c r="BI90" s="50"/>
      <c r="BJ90" s="50"/>
      <c r="BK90" s="50"/>
      <c r="BL90" s="50"/>
      <c r="BM90" s="50"/>
      <c r="BN90" s="50"/>
      <c r="BO90" s="63"/>
      <c r="BP90" s="63"/>
      <c r="BQ90" s="63"/>
      <c r="BR90" s="63"/>
      <c r="BS90" s="63"/>
      <c r="BT90" s="63"/>
      <c r="BU90" s="63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35"/>
    </row>
    <row r="91" spans="1:102" s="65" customFormat="1" ht="47.25">
      <c r="A91" s="67" t="s">
        <v>202</v>
      </c>
      <c r="B91" s="56" t="s">
        <v>203</v>
      </c>
      <c r="C91" s="61" t="s">
        <v>128</v>
      </c>
      <c r="D91" s="33">
        <f t="shared" ref="D91:Q106" si="42">CJ91</f>
        <v>0</v>
      </c>
      <c r="E91" s="33">
        <f t="shared" si="42"/>
        <v>0</v>
      </c>
      <c r="F91" s="33">
        <f t="shared" si="42"/>
        <v>0</v>
      </c>
      <c r="G91" s="33">
        <f t="shared" si="42"/>
        <v>0</v>
      </c>
      <c r="H91" s="33">
        <f t="shared" si="42"/>
        <v>0</v>
      </c>
      <c r="I91" s="33">
        <f t="shared" si="42"/>
        <v>0</v>
      </c>
      <c r="J91" s="33">
        <f t="shared" si="42"/>
        <v>0</v>
      </c>
      <c r="K91" s="33">
        <f t="shared" si="42"/>
        <v>0.88</v>
      </c>
      <c r="L91" s="33">
        <f t="shared" si="42"/>
        <v>0</v>
      </c>
      <c r="M91" s="33">
        <f t="shared" si="42"/>
        <v>0</v>
      </c>
      <c r="N91" s="33">
        <f t="shared" si="42"/>
        <v>0</v>
      </c>
      <c r="O91" s="33">
        <f t="shared" si="42"/>
        <v>20.645</v>
      </c>
      <c r="P91" s="33">
        <f t="shared" si="42"/>
        <v>0</v>
      </c>
      <c r="Q91" s="33">
        <f t="shared" si="42"/>
        <v>0</v>
      </c>
      <c r="R91" s="33">
        <f t="shared" ref="R91:CC91" si="43">R92+R97</f>
        <v>0</v>
      </c>
      <c r="S91" s="33">
        <f t="shared" si="43"/>
        <v>0</v>
      </c>
      <c r="T91" s="33">
        <f t="shared" si="43"/>
        <v>0</v>
      </c>
      <c r="U91" s="33">
        <f t="shared" si="43"/>
        <v>0</v>
      </c>
      <c r="V91" s="33">
        <f t="shared" si="43"/>
        <v>0</v>
      </c>
      <c r="W91" s="33">
        <f t="shared" si="43"/>
        <v>0</v>
      </c>
      <c r="X91" s="33">
        <f t="shared" si="43"/>
        <v>0</v>
      </c>
      <c r="Y91" s="33">
        <f t="shared" si="43"/>
        <v>0</v>
      </c>
      <c r="Z91" s="33">
        <f t="shared" si="43"/>
        <v>0</v>
      </c>
      <c r="AA91" s="33">
        <f t="shared" si="43"/>
        <v>0</v>
      </c>
      <c r="AB91" s="33">
        <f t="shared" si="43"/>
        <v>0</v>
      </c>
      <c r="AC91" s="33">
        <f t="shared" si="43"/>
        <v>0</v>
      </c>
      <c r="AD91" s="33">
        <f t="shared" si="43"/>
        <v>0</v>
      </c>
      <c r="AE91" s="33">
        <f t="shared" si="43"/>
        <v>0</v>
      </c>
      <c r="AF91" s="33">
        <f t="shared" si="43"/>
        <v>0</v>
      </c>
      <c r="AG91" s="33">
        <f t="shared" si="43"/>
        <v>0</v>
      </c>
      <c r="AH91" s="33">
        <f t="shared" si="43"/>
        <v>0</v>
      </c>
      <c r="AI91" s="33">
        <f t="shared" si="43"/>
        <v>0</v>
      </c>
      <c r="AJ91" s="33">
        <f t="shared" si="43"/>
        <v>0</v>
      </c>
      <c r="AK91" s="33">
        <f t="shared" si="43"/>
        <v>0</v>
      </c>
      <c r="AL91" s="33">
        <f t="shared" si="43"/>
        <v>0</v>
      </c>
      <c r="AM91" s="34">
        <f t="shared" si="43"/>
        <v>0</v>
      </c>
      <c r="AN91" s="34">
        <f t="shared" si="43"/>
        <v>0</v>
      </c>
      <c r="AO91" s="34">
        <f t="shared" si="43"/>
        <v>0</v>
      </c>
      <c r="AP91" s="34">
        <f t="shared" si="43"/>
        <v>0</v>
      </c>
      <c r="AQ91" s="34">
        <f t="shared" si="43"/>
        <v>0</v>
      </c>
      <c r="AR91" s="34">
        <f t="shared" si="43"/>
        <v>0</v>
      </c>
      <c r="AS91" s="34">
        <f t="shared" si="43"/>
        <v>0</v>
      </c>
      <c r="AT91" s="33">
        <f t="shared" si="43"/>
        <v>0</v>
      </c>
      <c r="AU91" s="33">
        <f t="shared" si="43"/>
        <v>0</v>
      </c>
      <c r="AV91" s="33">
        <f t="shared" si="43"/>
        <v>0</v>
      </c>
      <c r="AW91" s="33">
        <f t="shared" si="43"/>
        <v>0</v>
      </c>
      <c r="AX91" s="33">
        <f t="shared" si="43"/>
        <v>0</v>
      </c>
      <c r="AY91" s="33">
        <f t="shared" si="43"/>
        <v>0</v>
      </c>
      <c r="AZ91" s="33">
        <f t="shared" si="43"/>
        <v>0</v>
      </c>
      <c r="BA91" s="34">
        <f t="shared" si="43"/>
        <v>0.63</v>
      </c>
      <c r="BB91" s="34">
        <f t="shared" si="43"/>
        <v>0</v>
      </c>
      <c r="BC91" s="34">
        <f t="shared" si="43"/>
        <v>0</v>
      </c>
      <c r="BD91" s="34">
        <f t="shared" si="43"/>
        <v>0</v>
      </c>
      <c r="BE91" s="34">
        <f t="shared" si="43"/>
        <v>9.2750000000000004</v>
      </c>
      <c r="BF91" s="34">
        <f t="shared" si="43"/>
        <v>0</v>
      </c>
      <c r="BG91" s="34">
        <f t="shared" si="43"/>
        <v>0</v>
      </c>
      <c r="BH91" s="33">
        <f t="shared" si="43"/>
        <v>0</v>
      </c>
      <c r="BI91" s="33">
        <f t="shared" si="43"/>
        <v>0</v>
      </c>
      <c r="BJ91" s="33">
        <f t="shared" si="43"/>
        <v>0</v>
      </c>
      <c r="BK91" s="33">
        <f t="shared" si="43"/>
        <v>0</v>
      </c>
      <c r="BL91" s="33">
        <f t="shared" si="43"/>
        <v>0</v>
      </c>
      <c r="BM91" s="33">
        <f t="shared" si="43"/>
        <v>0</v>
      </c>
      <c r="BN91" s="33">
        <f t="shared" si="43"/>
        <v>0</v>
      </c>
      <c r="BO91" s="33">
        <f t="shared" si="43"/>
        <v>0.25</v>
      </c>
      <c r="BP91" s="33">
        <f t="shared" si="43"/>
        <v>0</v>
      </c>
      <c r="BQ91" s="33">
        <f t="shared" si="43"/>
        <v>0</v>
      </c>
      <c r="BR91" s="33">
        <f t="shared" si="43"/>
        <v>0</v>
      </c>
      <c r="BS91" s="33">
        <f t="shared" si="43"/>
        <v>11.37</v>
      </c>
      <c r="BT91" s="33">
        <f t="shared" si="43"/>
        <v>0</v>
      </c>
      <c r="BU91" s="33">
        <f t="shared" si="43"/>
        <v>0</v>
      </c>
      <c r="BV91" s="33">
        <f t="shared" si="43"/>
        <v>0</v>
      </c>
      <c r="BW91" s="33">
        <f t="shared" si="43"/>
        <v>0</v>
      </c>
      <c r="BX91" s="33">
        <f t="shared" si="43"/>
        <v>0</v>
      </c>
      <c r="BY91" s="33">
        <f t="shared" si="43"/>
        <v>0</v>
      </c>
      <c r="BZ91" s="33">
        <f t="shared" si="43"/>
        <v>0</v>
      </c>
      <c r="CA91" s="33">
        <f t="shared" si="43"/>
        <v>0</v>
      </c>
      <c r="CB91" s="33">
        <f t="shared" si="43"/>
        <v>0</v>
      </c>
      <c r="CC91" s="33">
        <f t="shared" si="43"/>
        <v>0</v>
      </c>
      <c r="CD91" s="33">
        <f t="shared" ref="CD91:CW91" si="44">CD92+CD97</f>
        <v>0</v>
      </c>
      <c r="CE91" s="33">
        <f t="shared" si="44"/>
        <v>0</v>
      </c>
      <c r="CF91" s="33">
        <f t="shared" si="44"/>
        <v>0</v>
      </c>
      <c r="CG91" s="33">
        <f t="shared" si="44"/>
        <v>0</v>
      </c>
      <c r="CH91" s="33">
        <f t="shared" si="44"/>
        <v>0</v>
      </c>
      <c r="CI91" s="33">
        <f t="shared" si="44"/>
        <v>0</v>
      </c>
      <c r="CJ91" s="33">
        <f t="shared" ref="CJ91:CL139" si="45">AF91+AT91+BH91+BV91</f>
        <v>0</v>
      </c>
      <c r="CK91" s="33">
        <f t="shared" si="45"/>
        <v>0</v>
      </c>
      <c r="CL91" s="33">
        <f t="shared" si="45"/>
        <v>0</v>
      </c>
      <c r="CM91" s="33">
        <f t="shared" si="41"/>
        <v>0</v>
      </c>
      <c r="CN91" s="33">
        <f t="shared" si="41"/>
        <v>0</v>
      </c>
      <c r="CO91" s="33">
        <f t="shared" si="41"/>
        <v>0</v>
      </c>
      <c r="CP91" s="33">
        <f t="shared" si="41"/>
        <v>0</v>
      </c>
      <c r="CQ91" s="33">
        <f t="shared" si="41"/>
        <v>0.88</v>
      </c>
      <c r="CR91" s="33">
        <f t="shared" si="41"/>
        <v>0</v>
      </c>
      <c r="CS91" s="33">
        <f t="shared" si="41"/>
        <v>0</v>
      </c>
      <c r="CT91" s="33">
        <f t="shared" si="41"/>
        <v>0</v>
      </c>
      <c r="CU91" s="33">
        <f t="shared" si="41"/>
        <v>20.645</v>
      </c>
      <c r="CV91" s="33">
        <f t="shared" si="41"/>
        <v>0</v>
      </c>
      <c r="CW91" s="33">
        <f t="shared" si="41"/>
        <v>0</v>
      </c>
      <c r="CX91" s="64"/>
    </row>
    <row r="92" spans="1:102" ht="31.5">
      <c r="A92" s="55" t="s">
        <v>204</v>
      </c>
      <c r="B92" s="56" t="s">
        <v>205</v>
      </c>
      <c r="C92" s="61" t="s">
        <v>128</v>
      </c>
      <c r="D92" s="33">
        <f t="shared" si="42"/>
        <v>0</v>
      </c>
      <c r="E92" s="33">
        <f t="shared" si="42"/>
        <v>0</v>
      </c>
      <c r="F92" s="33">
        <f t="shared" si="42"/>
        <v>0</v>
      </c>
      <c r="G92" s="33">
        <f t="shared" si="42"/>
        <v>0</v>
      </c>
      <c r="H92" s="33">
        <f t="shared" si="42"/>
        <v>0</v>
      </c>
      <c r="I92" s="33">
        <f t="shared" si="42"/>
        <v>0</v>
      </c>
      <c r="J92" s="33">
        <f t="shared" si="42"/>
        <v>0</v>
      </c>
      <c r="K92" s="33">
        <f t="shared" si="42"/>
        <v>0.88</v>
      </c>
      <c r="L92" s="33">
        <f t="shared" si="42"/>
        <v>0</v>
      </c>
      <c r="M92" s="33">
        <f t="shared" si="42"/>
        <v>0</v>
      </c>
      <c r="N92" s="33">
        <f t="shared" si="42"/>
        <v>0</v>
      </c>
      <c r="O92" s="33">
        <f t="shared" si="42"/>
        <v>20.645</v>
      </c>
      <c r="P92" s="33">
        <f t="shared" si="42"/>
        <v>0</v>
      </c>
      <c r="Q92" s="33">
        <f t="shared" si="42"/>
        <v>0</v>
      </c>
      <c r="R92" s="33">
        <f>SUM(R93:R96)</f>
        <v>0</v>
      </c>
      <c r="S92" s="33">
        <f t="shared" ref="S92:CD92" si="46">SUM(S93:S96)</f>
        <v>0</v>
      </c>
      <c r="T92" s="33">
        <f t="shared" si="46"/>
        <v>0</v>
      </c>
      <c r="U92" s="33">
        <f t="shared" si="46"/>
        <v>0</v>
      </c>
      <c r="V92" s="33">
        <f t="shared" si="46"/>
        <v>0</v>
      </c>
      <c r="W92" s="33">
        <f t="shared" si="46"/>
        <v>0</v>
      </c>
      <c r="X92" s="33">
        <f t="shared" si="46"/>
        <v>0</v>
      </c>
      <c r="Y92" s="33">
        <f t="shared" si="46"/>
        <v>0</v>
      </c>
      <c r="Z92" s="33">
        <f t="shared" si="46"/>
        <v>0</v>
      </c>
      <c r="AA92" s="33">
        <f t="shared" si="46"/>
        <v>0</v>
      </c>
      <c r="AB92" s="33">
        <f t="shared" si="46"/>
        <v>0</v>
      </c>
      <c r="AC92" s="33">
        <f t="shared" si="46"/>
        <v>0</v>
      </c>
      <c r="AD92" s="33">
        <f t="shared" si="46"/>
        <v>0</v>
      </c>
      <c r="AE92" s="33">
        <f t="shared" si="46"/>
        <v>0</v>
      </c>
      <c r="AF92" s="33">
        <f t="shared" si="46"/>
        <v>0</v>
      </c>
      <c r="AG92" s="33">
        <f t="shared" si="46"/>
        <v>0</v>
      </c>
      <c r="AH92" s="33">
        <f t="shared" si="46"/>
        <v>0</v>
      </c>
      <c r="AI92" s="33">
        <f t="shared" si="46"/>
        <v>0</v>
      </c>
      <c r="AJ92" s="33">
        <f t="shared" si="46"/>
        <v>0</v>
      </c>
      <c r="AK92" s="33">
        <f t="shared" si="46"/>
        <v>0</v>
      </c>
      <c r="AL92" s="33">
        <f t="shared" si="46"/>
        <v>0</v>
      </c>
      <c r="AM92" s="34">
        <f t="shared" si="46"/>
        <v>0</v>
      </c>
      <c r="AN92" s="34">
        <f t="shared" si="46"/>
        <v>0</v>
      </c>
      <c r="AO92" s="34">
        <f t="shared" si="46"/>
        <v>0</v>
      </c>
      <c r="AP92" s="34">
        <f t="shared" si="46"/>
        <v>0</v>
      </c>
      <c r="AQ92" s="34">
        <f t="shared" si="46"/>
        <v>0</v>
      </c>
      <c r="AR92" s="34">
        <f t="shared" si="46"/>
        <v>0</v>
      </c>
      <c r="AS92" s="34">
        <f t="shared" si="46"/>
        <v>0</v>
      </c>
      <c r="AT92" s="33">
        <f t="shared" si="46"/>
        <v>0</v>
      </c>
      <c r="AU92" s="33">
        <f t="shared" si="46"/>
        <v>0</v>
      </c>
      <c r="AV92" s="33">
        <f t="shared" si="46"/>
        <v>0</v>
      </c>
      <c r="AW92" s="33">
        <f t="shared" si="46"/>
        <v>0</v>
      </c>
      <c r="AX92" s="33">
        <f t="shared" si="46"/>
        <v>0</v>
      </c>
      <c r="AY92" s="33">
        <f t="shared" si="46"/>
        <v>0</v>
      </c>
      <c r="AZ92" s="33">
        <f t="shared" si="46"/>
        <v>0</v>
      </c>
      <c r="BA92" s="34">
        <f t="shared" si="46"/>
        <v>0.63</v>
      </c>
      <c r="BB92" s="34">
        <f t="shared" si="46"/>
        <v>0</v>
      </c>
      <c r="BC92" s="34">
        <f t="shared" si="46"/>
        <v>0</v>
      </c>
      <c r="BD92" s="34">
        <f t="shared" si="46"/>
        <v>0</v>
      </c>
      <c r="BE92" s="34">
        <f t="shared" si="46"/>
        <v>9.2750000000000004</v>
      </c>
      <c r="BF92" s="34">
        <f t="shared" si="46"/>
        <v>0</v>
      </c>
      <c r="BG92" s="34">
        <f t="shared" si="46"/>
        <v>0</v>
      </c>
      <c r="BH92" s="33">
        <f t="shared" si="46"/>
        <v>0</v>
      </c>
      <c r="BI92" s="33">
        <f t="shared" si="46"/>
        <v>0</v>
      </c>
      <c r="BJ92" s="33">
        <f t="shared" si="46"/>
        <v>0</v>
      </c>
      <c r="BK92" s="33">
        <f t="shared" si="46"/>
        <v>0</v>
      </c>
      <c r="BL92" s="33">
        <f t="shared" si="46"/>
        <v>0</v>
      </c>
      <c r="BM92" s="33">
        <f t="shared" si="46"/>
        <v>0</v>
      </c>
      <c r="BN92" s="33">
        <f t="shared" si="46"/>
        <v>0</v>
      </c>
      <c r="BO92" s="33">
        <f t="shared" si="46"/>
        <v>0.25</v>
      </c>
      <c r="BP92" s="33">
        <f t="shared" si="46"/>
        <v>0</v>
      </c>
      <c r="BQ92" s="33">
        <f t="shared" si="46"/>
        <v>0</v>
      </c>
      <c r="BR92" s="33">
        <f t="shared" si="46"/>
        <v>0</v>
      </c>
      <c r="BS92" s="33">
        <f t="shared" si="46"/>
        <v>11.37</v>
      </c>
      <c r="BT92" s="33">
        <f t="shared" si="46"/>
        <v>0</v>
      </c>
      <c r="BU92" s="33">
        <f t="shared" si="46"/>
        <v>0</v>
      </c>
      <c r="BV92" s="33">
        <f t="shared" si="46"/>
        <v>0</v>
      </c>
      <c r="BW92" s="33">
        <f t="shared" si="46"/>
        <v>0</v>
      </c>
      <c r="BX92" s="33">
        <f t="shared" si="46"/>
        <v>0</v>
      </c>
      <c r="BY92" s="33">
        <f t="shared" si="46"/>
        <v>0</v>
      </c>
      <c r="BZ92" s="33">
        <f t="shared" si="46"/>
        <v>0</v>
      </c>
      <c r="CA92" s="33">
        <f t="shared" si="46"/>
        <v>0</v>
      </c>
      <c r="CB92" s="33">
        <f t="shared" si="46"/>
        <v>0</v>
      </c>
      <c r="CC92" s="33">
        <f t="shared" si="46"/>
        <v>0</v>
      </c>
      <c r="CD92" s="33">
        <f t="shared" si="46"/>
        <v>0</v>
      </c>
      <c r="CE92" s="33">
        <f t="shared" ref="CE92:CW92" si="47">SUM(CE93:CE96)</f>
        <v>0</v>
      </c>
      <c r="CF92" s="33">
        <f t="shared" si="47"/>
        <v>0</v>
      </c>
      <c r="CG92" s="33">
        <f t="shared" si="47"/>
        <v>0</v>
      </c>
      <c r="CH92" s="33">
        <f t="shared" si="47"/>
        <v>0</v>
      </c>
      <c r="CI92" s="33">
        <f t="shared" si="47"/>
        <v>0</v>
      </c>
      <c r="CJ92" s="33">
        <f t="shared" si="45"/>
        <v>0</v>
      </c>
      <c r="CK92" s="33">
        <f t="shared" si="45"/>
        <v>0</v>
      </c>
      <c r="CL92" s="33">
        <f t="shared" si="45"/>
        <v>0</v>
      </c>
      <c r="CM92" s="33">
        <f t="shared" si="41"/>
        <v>0</v>
      </c>
      <c r="CN92" s="33">
        <f t="shared" si="41"/>
        <v>0</v>
      </c>
      <c r="CO92" s="33">
        <f t="shared" si="41"/>
        <v>0</v>
      </c>
      <c r="CP92" s="33">
        <f t="shared" si="41"/>
        <v>0</v>
      </c>
      <c r="CQ92" s="33">
        <f t="shared" si="41"/>
        <v>0.88</v>
      </c>
      <c r="CR92" s="33">
        <f t="shared" si="41"/>
        <v>0</v>
      </c>
      <c r="CS92" s="33">
        <f t="shared" si="41"/>
        <v>0</v>
      </c>
      <c r="CT92" s="33">
        <f t="shared" si="41"/>
        <v>0</v>
      </c>
      <c r="CU92" s="33">
        <f t="shared" si="41"/>
        <v>20.645</v>
      </c>
      <c r="CV92" s="33">
        <f t="shared" si="41"/>
        <v>0</v>
      </c>
      <c r="CW92" s="33">
        <f t="shared" si="41"/>
        <v>0</v>
      </c>
      <c r="CX92" s="35"/>
    </row>
    <row r="93" spans="1:102" ht="51">
      <c r="A93" s="55" t="s">
        <v>206</v>
      </c>
      <c r="B93" s="68" t="str">
        <f>'[1]6'!B94</f>
        <v>Реконструкция эдектроснабжения СНТ "Дубрава" мкр.Ахуны, г. Пенза (1 этап)</v>
      </c>
      <c r="C93" s="68" t="str">
        <f>'[1]6'!C94</f>
        <v>R_PM.2027.08</v>
      </c>
      <c r="D93" s="50">
        <f t="shared" si="42"/>
        <v>0</v>
      </c>
      <c r="E93" s="50">
        <f t="shared" si="42"/>
        <v>0</v>
      </c>
      <c r="F93" s="50">
        <f t="shared" si="42"/>
        <v>0</v>
      </c>
      <c r="G93" s="50">
        <f t="shared" si="42"/>
        <v>0</v>
      </c>
      <c r="H93" s="50">
        <f t="shared" si="42"/>
        <v>0</v>
      </c>
      <c r="I93" s="50">
        <f t="shared" si="42"/>
        <v>0</v>
      </c>
      <c r="J93" s="50">
        <f t="shared" si="42"/>
        <v>0</v>
      </c>
      <c r="K93" s="50">
        <f t="shared" si="42"/>
        <v>0.63</v>
      </c>
      <c r="L93" s="50">
        <f t="shared" si="42"/>
        <v>0</v>
      </c>
      <c r="M93" s="50">
        <v>9.1750000000000007</v>
      </c>
      <c r="N93" s="50">
        <f t="shared" si="42"/>
        <v>0</v>
      </c>
      <c r="O93" s="50">
        <f>CU93-M93</f>
        <v>9.9999999999999645E-2</v>
      </c>
      <c r="P93" s="50">
        <f t="shared" si="42"/>
        <v>0</v>
      </c>
      <c r="Q93" s="50">
        <f t="shared" si="42"/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0</v>
      </c>
      <c r="AB93" s="51">
        <v>0</v>
      </c>
      <c r="AC93" s="51">
        <v>0</v>
      </c>
      <c r="AD93" s="51">
        <v>0</v>
      </c>
      <c r="AE93" s="51">
        <v>0</v>
      </c>
      <c r="AF93" s="51">
        <f>'[1]6'!Q95</f>
        <v>0</v>
      </c>
      <c r="AG93" s="51">
        <v>0</v>
      </c>
      <c r="AH93" s="51">
        <v>0</v>
      </c>
      <c r="AI93" s="51">
        <v>0</v>
      </c>
      <c r="AJ93" s="51">
        <f>'[1]6'!S95</f>
        <v>0</v>
      </c>
      <c r="AK93" s="51">
        <f>'[1]6'!T95</f>
        <v>0</v>
      </c>
      <c r="AL93" s="51">
        <f>'[1]6'!U95</f>
        <v>0</v>
      </c>
      <c r="AM93" s="51">
        <f>'[1]6'!W96</f>
        <v>0</v>
      </c>
      <c r="AN93" s="51">
        <v>0</v>
      </c>
      <c r="AO93" s="51">
        <v>0</v>
      </c>
      <c r="AP93" s="51">
        <v>0</v>
      </c>
      <c r="AQ93" s="51">
        <f>'[1]6'!Y95</f>
        <v>0</v>
      </c>
      <c r="AR93" s="51">
        <f>'[1]6'!Z95</f>
        <v>0</v>
      </c>
      <c r="AS93" s="51">
        <f>'[1]6'!AA95</f>
        <v>0</v>
      </c>
      <c r="AT93" s="51">
        <v>0</v>
      </c>
      <c r="AU93" s="51">
        <v>0</v>
      </c>
      <c r="AV93" s="51">
        <v>0</v>
      </c>
      <c r="AW93" s="51">
        <v>0</v>
      </c>
      <c r="AX93" s="51">
        <v>0</v>
      </c>
      <c r="AY93" s="51">
        <v>0</v>
      </c>
      <c r="AZ93" s="51">
        <v>0</v>
      </c>
      <c r="BA93" s="51">
        <f>'[1]6'!AI94</f>
        <v>0.63</v>
      </c>
      <c r="BB93" s="51">
        <v>0</v>
      </c>
      <c r="BC93" s="51">
        <v>0</v>
      </c>
      <c r="BD93" s="51">
        <v>0</v>
      </c>
      <c r="BE93" s="51">
        <f>'[1]6'!AK94</f>
        <v>9.2750000000000004</v>
      </c>
      <c r="BF93" s="51">
        <v>0</v>
      </c>
      <c r="BG93" s="51">
        <v>0</v>
      </c>
      <c r="BH93" s="51">
        <f>'[1]6'!AO95</f>
        <v>0</v>
      </c>
      <c r="BI93" s="51">
        <f>'[1]6'!AP95</f>
        <v>0</v>
      </c>
      <c r="BJ93" s="51">
        <v>0</v>
      </c>
      <c r="BK93" s="51">
        <v>0</v>
      </c>
      <c r="BL93" s="51">
        <f>'[1]6'!AQ95</f>
        <v>0</v>
      </c>
      <c r="BM93" s="51">
        <f>'[1]6'!AR95</f>
        <v>0</v>
      </c>
      <c r="BN93" s="51">
        <f>'[1]6'!AS95</f>
        <v>0</v>
      </c>
      <c r="BO93" s="51">
        <v>0</v>
      </c>
      <c r="BP93" s="51">
        <v>0</v>
      </c>
      <c r="BQ93" s="51">
        <v>0</v>
      </c>
      <c r="BR93" s="51">
        <v>0</v>
      </c>
      <c r="BS93" s="51">
        <v>0</v>
      </c>
      <c r="BT93" s="51">
        <v>0</v>
      </c>
      <c r="BU93" s="51">
        <v>0</v>
      </c>
      <c r="BV93" s="51">
        <v>0</v>
      </c>
      <c r="BW93" s="51">
        <v>0</v>
      </c>
      <c r="BX93" s="51">
        <v>0</v>
      </c>
      <c r="BY93" s="51">
        <v>0</v>
      </c>
      <c r="BZ93" s="51">
        <v>0</v>
      </c>
      <c r="CA93" s="51">
        <v>0</v>
      </c>
      <c r="CB93" s="51">
        <v>0</v>
      </c>
      <c r="CC93" s="51">
        <v>0</v>
      </c>
      <c r="CD93" s="51">
        <v>0</v>
      </c>
      <c r="CE93" s="51">
        <v>0</v>
      </c>
      <c r="CF93" s="51">
        <v>0</v>
      </c>
      <c r="CG93" s="51">
        <v>0</v>
      </c>
      <c r="CH93" s="51">
        <v>0</v>
      </c>
      <c r="CI93" s="51">
        <v>0</v>
      </c>
      <c r="CJ93" s="50">
        <f t="shared" si="45"/>
        <v>0</v>
      </c>
      <c r="CK93" s="50">
        <f t="shared" si="45"/>
        <v>0</v>
      </c>
      <c r="CL93" s="50">
        <f t="shared" si="45"/>
        <v>0</v>
      </c>
      <c r="CM93" s="50">
        <f t="shared" si="41"/>
        <v>0</v>
      </c>
      <c r="CN93" s="50">
        <f t="shared" si="41"/>
        <v>0</v>
      </c>
      <c r="CO93" s="50">
        <f t="shared" si="41"/>
        <v>0</v>
      </c>
      <c r="CP93" s="50">
        <f t="shared" si="41"/>
        <v>0</v>
      </c>
      <c r="CQ93" s="50">
        <f t="shared" si="41"/>
        <v>0.63</v>
      </c>
      <c r="CR93" s="50">
        <f t="shared" si="41"/>
        <v>0</v>
      </c>
      <c r="CS93" s="50">
        <f t="shared" si="41"/>
        <v>0</v>
      </c>
      <c r="CT93" s="50">
        <f t="shared" si="41"/>
        <v>0</v>
      </c>
      <c r="CU93" s="50">
        <f t="shared" si="41"/>
        <v>9.2750000000000004</v>
      </c>
      <c r="CV93" s="50">
        <f t="shared" si="41"/>
        <v>0</v>
      </c>
      <c r="CW93" s="50">
        <f t="shared" si="41"/>
        <v>0</v>
      </c>
      <c r="CX93" s="69" t="str">
        <f>'[1]6'!BL94</f>
        <v>приорететное финансирование мероприятий для повышения надежности и безопасности работы электрооборудования</v>
      </c>
    </row>
    <row r="94" spans="1:102" ht="54.75" customHeight="1">
      <c r="A94" s="55" t="s">
        <v>207</v>
      </c>
      <c r="B94" s="68" t="str">
        <f>'[1]6'!B95</f>
        <v>Реконструкция эдектроснабжения СНТ "Дубрава" мкр.Ахуны, г. Пенза (2 этап)</v>
      </c>
      <c r="C94" s="68" t="str">
        <f>'[1]6'!C95</f>
        <v>S_РМ.2028.08</v>
      </c>
      <c r="D94" s="50">
        <f t="shared" si="42"/>
        <v>0</v>
      </c>
      <c r="E94" s="50">
        <f t="shared" si="42"/>
        <v>0</v>
      </c>
      <c r="F94" s="50">
        <f t="shared" si="42"/>
        <v>0</v>
      </c>
      <c r="G94" s="50">
        <f t="shared" si="42"/>
        <v>0</v>
      </c>
      <c r="H94" s="50">
        <f t="shared" si="42"/>
        <v>0</v>
      </c>
      <c r="I94" s="50">
        <f t="shared" si="42"/>
        <v>0</v>
      </c>
      <c r="J94" s="50">
        <f t="shared" si="42"/>
        <v>0</v>
      </c>
      <c r="K94" s="50">
        <f t="shared" si="42"/>
        <v>0.25</v>
      </c>
      <c r="L94" s="50">
        <f t="shared" si="42"/>
        <v>0</v>
      </c>
      <c r="M94" s="50">
        <f>0.32+10.45</f>
        <v>10.77</v>
      </c>
      <c r="N94" s="50">
        <f t="shared" si="42"/>
        <v>0</v>
      </c>
      <c r="O94" s="50">
        <f>CU94-M94</f>
        <v>0.59999999999999964</v>
      </c>
      <c r="P94" s="50">
        <f t="shared" si="42"/>
        <v>0</v>
      </c>
      <c r="Q94" s="50">
        <f t="shared" si="42"/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f>'[1]6'!Q96</f>
        <v>0</v>
      </c>
      <c r="AG94" s="51">
        <v>0</v>
      </c>
      <c r="AH94" s="51">
        <v>0</v>
      </c>
      <c r="AI94" s="51">
        <v>0</v>
      </c>
      <c r="AJ94" s="51">
        <f>'[1]6'!S96</f>
        <v>0</v>
      </c>
      <c r="AK94" s="51">
        <f>'[1]6'!T96</f>
        <v>0</v>
      </c>
      <c r="AL94" s="51">
        <f>'[1]6'!U96</f>
        <v>0</v>
      </c>
      <c r="AM94" s="51">
        <f>'[1]6'!W97</f>
        <v>0</v>
      </c>
      <c r="AN94" s="51">
        <v>0</v>
      </c>
      <c r="AO94" s="51">
        <v>0</v>
      </c>
      <c r="AP94" s="51">
        <v>0</v>
      </c>
      <c r="AQ94" s="51">
        <f>'[1]6'!Y96</f>
        <v>0</v>
      </c>
      <c r="AR94" s="51">
        <f>'[1]6'!Z96</f>
        <v>0</v>
      </c>
      <c r="AS94" s="51">
        <f>'[1]6'!AA96</f>
        <v>0</v>
      </c>
      <c r="AT94" s="51"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v>0</v>
      </c>
      <c r="BE94" s="51">
        <v>0</v>
      </c>
      <c r="BF94" s="51">
        <v>0</v>
      </c>
      <c r="BG94" s="51">
        <v>0</v>
      </c>
      <c r="BH94" s="51">
        <f>'[1]6'!AO96</f>
        <v>0</v>
      </c>
      <c r="BI94" s="51">
        <f>'[1]6'!AP96</f>
        <v>0</v>
      </c>
      <c r="BJ94" s="51">
        <v>0</v>
      </c>
      <c r="BK94" s="51">
        <v>0</v>
      </c>
      <c r="BL94" s="51">
        <f>'[1]6'!AQ96</f>
        <v>0</v>
      </c>
      <c r="BM94" s="51">
        <f>'[1]6'!AR96</f>
        <v>0</v>
      </c>
      <c r="BN94" s="51">
        <f>'[1]6'!AS96</f>
        <v>0</v>
      </c>
      <c r="BO94" s="51">
        <f>'[1]6'!AU95</f>
        <v>0.25</v>
      </c>
      <c r="BP94" s="51">
        <v>0</v>
      </c>
      <c r="BQ94" s="51">
        <v>0</v>
      </c>
      <c r="BR94" s="51">
        <v>0</v>
      </c>
      <c r="BS94" s="51">
        <f>'[1]6'!AW95</f>
        <v>11.37</v>
      </c>
      <c r="BT94" s="51">
        <v>0</v>
      </c>
      <c r="BU94" s="51">
        <v>0</v>
      </c>
      <c r="BV94" s="51">
        <v>0</v>
      </c>
      <c r="BW94" s="51">
        <v>0</v>
      </c>
      <c r="BX94" s="51">
        <v>0</v>
      </c>
      <c r="BY94" s="51">
        <v>0</v>
      </c>
      <c r="BZ94" s="51">
        <v>0</v>
      </c>
      <c r="CA94" s="51">
        <v>0</v>
      </c>
      <c r="CB94" s="51">
        <v>0</v>
      </c>
      <c r="CC94" s="51">
        <v>0</v>
      </c>
      <c r="CD94" s="51">
        <v>0</v>
      </c>
      <c r="CE94" s="51">
        <v>0</v>
      </c>
      <c r="CF94" s="51">
        <v>0</v>
      </c>
      <c r="CG94" s="51">
        <v>0</v>
      </c>
      <c r="CH94" s="51">
        <v>0</v>
      </c>
      <c r="CI94" s="51">
        <v>0</v>
      </c>
      <c r="CJ94" s="50">
        <f t="shared" si="45"/>
        <v>0</v>
      </c>
      <c r="CK94" s="50">
        <f t="shared" si="45"/>
        <v>0</v>
      </c>
      <c r="CL94" s="50">
        <f t="shared" si="45"/>
        <v>0</v>
      </c>
      <c r="CM94" s="50">
        <f t="shared" si="41"/>
        <v>0</v>
      </c>
      <c r="CN94" s="50">
        <f t="shared" si="41"/>
        <v>0</v>
      </c>
      <c r="CO94" s="50">
        <f t="shared" si="41"/>
        <v>0</v>
      </c>
      <c r="CP94" s="50">
        <f t="shared" si="41"/>
        <v>0</v>
      </c>
      <c r="CQ94" s="50">
        <f t="shared" si="41"/>
        <v>0.25</v>
      </c>
      <c r="CR94" s="50">
        <f t="shared" si="41"/>
        <v>0</v>
      </c>
      <c r="CS94" s="50">
        <f t="shared" si="41"/>
        <v>0</v>
      </c>
      <c r="CT94" s="50">
        <f t="shared" si="41"/>
        <v>0</v>
      </c>
      <c r="CU94" s="50">
        <f t="shared" si="41"/>
        <v>11.37</v>
      </c>
      <c r="CV94" s="50">
        <f t="shared" si="41"/>
        <v>0</v>
      </c>
      <c r="CW94" s="50">
        <f t="shared" si="41"/>
        <v>0</v>
      </c>
      <c r="CX94" s="69" t="str">
        <f>'[1]6'!BL95</f>
        <v>приорететное финансирование мероприятий для повышения надежности и безопасности работы электрооборудования</v>
      </c>
    </row>
    <row r="95" spans="1:102" hidden="1">
      <c r="A95" s="55"/>
      <c r="B95" s="49"/>
      <c r="C95" s="5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47"/>
      <c r="AG95" s="47"/>
      <c r="AH95" s="47"/>
      <c r="AI95" s="47"/>
      <c r="AJ95" s="47"/>
      <c r="AK95" s="47"/>
      <c r="AL95" s="47"/>
      <c r="AM95" s="48"/>
      <c r="AN95" s="48"/>
      <c r="AO95" s="48"/>
      <c r="AP95" s="48"/>
      <c r="AQ95" s="48"/>
      <c r="AR95" s="48"/>
      <c r="AS95" s="48"/>
      <c r="AT95" s="47"/>
      <c r="AU95" s="47"/>
      <c r="AV95" s="47"/>
      <c r="AW95" s="47"/>
      <c r="AX95" s="47"/>
      <c r="AY95" s="47"/>
      <c r="AZ95" s="33"/>
      <c r="BA95" s="48"/>
      <c r="BB95" s="48"/>
      <c r="BC95" s="48"/>
      <c r="BD95" s="48"/>
      <c r="BE95" s="48"/>
      <c r="BF95" s="48"/>
      <c r="BG95" s="48"/>
      <c r="BH95" s="47"/>
      <c r="BI95" s="47"/>
      <c r="BJ95" s="47"/>
      <c r="BK95" s="47"/>
      <c r="BL95" s="47"/>
      <c r="BM95" s="47"/>
      <c r="BN95" s="33"/>
      <c r="BO95" s="33"/>
      <c r="BP95" s="33"/>
      <c r="BQ95" s="33"/>
      <c r="BR95" s="33"/>
      <c r="BS95" s="33"/>
      <c r="BT95" s="33"/>
      <c r="BU95" s="33"/>
      <c r="BV95" s="47"/>
      <c r="BW95" s="47"/>
      <c r="BX95" s="47"/>
      <c r="BY95" s="47"/>
      <c r="BZ95" s="33"/>
      <c r="CA95" s="47"/>
      <c r="CB95" s="33"/>
      <c r="CC95" s="47"/>
      <c r="CD95" s="47"/>
      <c r="CE95" s="47"/>
      <c r="CF95" s="47"/>
      <c r="CG95" s="33"/>
      <c r="CH95" s="47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5"/>
    </row>
    <row r="96" spans="1:102" hidden="1">
      <c r="A96" s="55"/>
      <c r="B96" s="49"/>
      <c r="C96" s="57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4"/>
      <c r="AN96" s="34"/>
      <c r="AO96" s="34"/>
      <c r="AP96" s="34"/>
      <c r="AQ96" s="34"/>
      <c r="AR96" s="34"/>
      <c r="AS96" s="34"/>
      <c r="AT96" s="33"/>
      <c r="AU96" s="33"/>
      <c r="AV96" s="33"/>
      <c r="AW96" s="33"/>
      <c r="AX96" s="33"/>
      <c r="AY96" s="33"/>
      <c r="AZ96" s="33"/>
      <c r="BA96" s="34"/>
      <c r="BB96" s="34"/>
      <c r="BC96" s="34"/>
      <c r="BD96" s="34"/>
      <c r="BE96" s="34"/>
      <c r="BF96" s="34"/>
      <c r="BG96" s="34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5"/>
    </row>
    <row r="97" spans="1:102" s="65" customFormat="1" ht="31.5">
      <c r="A97" s="61" t="s">
        <v>208</v>
      </c>
      <c r="B97" s="56" t="s">
        <v>209</v>
      </c>
      <c r="C97" s="57" t="s">
        <v>128</v>
      </c>
      <c r="D97" s="33">
        <f t="shared" si="42"/>
        <v>0</v>
      </c>
      <c r="E97" s="33">
        <f t="shared" si="42"/>
        <v>0</v>
      </c>
      <c r="F97" s="33">
        <f t="shared" si="42"/>
        <v>0</v>
      </c>
      <c r="G97" s="33">
        <f t="shared" si="42"/>
        <v>0</v>
      </c>
      <c r="H97" s="33">
        <f t="shared" si="42"/>
        <v>0</v>
      </c>
      <c r="I97" s="33">
        <f t="shared" si="42"/>
        <v>0</v>
      </c>
      <c r="J97" s="33">
        <f t="shared" si="42"/>
        <v>0</v>
      </c>
      <c r="K97" s="33">
        <f t="shared" si="42"/>
        <v>0</v>
      </c>
      <c r="L97" s="33">
        <f t="shared" si="42"/>
        <v>0</v>
      </c>
      <c r="M97" s="33">
        <f t="shared" si="42"/>
        <v>0</v>
      </c>
      <c r="N97" s="33">
        <f t="shared" si="42"/>
        <v>0</v>
      </c>
      <c r="O97" s="33">
        <f t="shared" si="42"/>
        <v>0</v>
      </c>
      <c r="P97" s="33">
        <f t="shared" si="42"/>
        <v>0</v>
      </c>
      <c r="Q97" s="33">
        <f t="shared" si="42"/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3">
        <v>0</v>
      </c>
      <c r="AU97" s="33">
        <v>0</v>
      </c>
      <c r="AV97" s="33">
        <v>0</v>
      </c>
      <c r="AW97" s="33">
        <v>0</v>
      </c>
      <c r="AX97" s="33">
        <v>0</v>
      </c>
      <c r="AY97" s="33">
        <v>0</v>
      </c>
      <c r="AZ97" s="33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3">
        <v>0</v>
      </c>
      <c r="BI97" s="33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3">
        <v>0</v>
      </c>
      <c r="BS97" s="33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3">
        <v>0</v>
      </c>
      <c r="CG97" s="33">
        <v>0</v>
      </c>
      <c r="CH97" s="33">
        <v>0</v>
      </c>
      <c r="CI97" s="33">
        <v>0</v>
      </c>
      <c r="CJ97" s="33">
        <f t="shared" si="45"/>
        <v>0</v>
      </c>
      <c r="CK97" s="33">
        <f t="shared" si="45"/>
        <v>0</v>
      </c>
      <c r="CL97" s="33">
        <f t="shared" si="45"/>
        <v>0</v>
      </c>
      <c r="CM97" s="33">
        <f t="shared" si="41"/>
        <v>0</v>
      </c>
      <c r="CN97" s="33">
        <f t="shared" si="41"/>
        <v>0</v>
      </c>
      <c r="CO97" s="33">
        <f t="shared" si="41"/>
        <v>0</v>
      </c>
      <c r="CP97" s="33">
        <f t="shared" si="41"/>
        <v>0</v>
      </c>
      <c r="CQ97" s="33">
        <f t="shared" si="41"/>
        <v>0</v>
      </c>
      <c r="CR97" s="33">
        <f t="shared" si="41"/>
        <v>0</v>
      </c>
      <c r="CS97" s="33">
        <f t="shared" si="41"/>
        <v>0</v>
      </c>
      <c r="CT97" s="33">
        <f t="shared" si="41"/>
        <v>0</v>
      </c>
      <c r="CU97" s="33">
        <f t="shared" si="41"/>
        <v>0</v>
      </c>
      <c r="CV97" s="33">
        <f t="shared" si="41"/>
        <v>0</v>
      </c>
      <c r="CW97" s="33">
        <f t="shared" si="41"/>
        <v>0</v>
      </c>
      <c r="CX97" s="64"/>
    </row>
    <row r="98" spans="1:102" hidden="1">
      <c r="A98" s="55"/>
      <c r="B98" s="49"/>
      <c r="C98" s="58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70"/>
      <c r="AN98" s="70"/>
      <c r="AO98" s="70"/>
      <c r="AP98" s="70"/>
      <c r="AQ98" s="70"/>
      <c r="AR98" s="70"/>
      <c r="AS98" s="70"/>
      <c r="AT98" s="33"/>
      <c r="AU98" s="33"/>
      <c r="AV98" s="33"/>
      <c r="AW98" s="33"/>
      <c r="AX98" s="33"/>
      <c r="AY98" s="33"/>
      <c r="AZ98" s="33"/>
      <c r="BA98" s="34"/>
      <c r="BB98" s="34"/>
      <c r="BC98" s="34"/>
      <c r="BD98" s="34"/>
      <c r="BE98" s="34"/>
      <c r="BF98" s="34"/>
      <c r="BG98" s="34"/>
      <c r="BH98" s="33"/>
      <c r="BI98" s="33"/>
      <c r="BJ98" s="33"/>
      <c r="BK98" s="33"/>
      <c r="BL98" s="33"/>
      <c r="BM98" s="33"/>
      <c r="BN98" s="33"/>
      <c r="BO98" s="70"/>
      <c r="BP98" s="70"/>
      <c r="BQ98" s="70"/>
      <c r="BR98" s="70"/>
      <c r="BS98" s="70"/>
      <c r="BT98" s="70"/>
      <c r="BU98" s="70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5"/>
    </row>
    <row r="99" spans="1:102" hidden="1">
      <c r="A99" s="55"/>
      <c r="B99" s="56"/>
      <c r="C99" s="58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70"/>
      <c r="AN99" s="70"/>
      <c r="AO99" s="70"/>
      <c r="AP99" s="70"/>
      <c r="AQ99" s="70"/>
      <c r="AR99" s="70"/>
      <c r="AS99" s="70"/>
      <c r="AT99" s="33"/>
      <c r="AU99" s="33"/>
      <c r="AV99" s="33"/>
      <c r="AW99" s="33"/>
      <c r="AX99" s="33"/>
      <c r="AY99" s="33"/>
      <c r="AZ99" s="33"/>
      <c r="BA99" s="34"/>
      <c r="BB99" s="34"/>
      <c r="BC99" s="34"/>
      <c r="BD99" s="34"/>
      <c r="BE99" s="34"/>
      <c r="BF99" s="34"/>
      <c r="BG99" s="34"/>
      <c r="BH99" s="33"/>
      <c r="BI99" s="33"/>
      <c r="BJ99" s="33"/>
      <c r="BK99" s="33"/>
      <c r="BL99" s="33"/>
      <c r="BM99" s="33"/>
      <c r="BN99" s="33"/>
      <c r="BO99" s="70"/>
      <c r="BP99" s="70"/>
      <c r="BQ99" s="70"/>
      <c r="BR99" s="70"/>
      <c r="BS99" s="70"/>
      <c r="BT99" s="70"/>
      <c r="BU99" s="70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5"/>
    </row>
    <row r="100" spans="1:102" s="65" customFormat="1" ht="31.5">
      <c r="A100" s="61" t="s">
        <v>210</v>
      </c>
      <c r="B100" s="56" t="s">
        <v>211</v>
      </c>
      <c r="C100" s="61" t="s">
        <v>128</v>
      </c>
      <c r="D100" s="33">
        <f t="shared" si="42"/>
        <v>0</v>
      </c>
      <c r="E100" s="33">
        <f t="shared" si="42"/>
        <v>0</v>
      </c>
      <c r="F100" s="33">
        <f t="shared" si="42"/>
        <v>0</v>
      </c>
      <c r="G100" s="33">
        <f t="shared" si="42"/>
        <v>0</v>
      </c>
      <c r="H100" s="33">
        <f t="shared" si="42"/>
        <v>0</v>
      </c>
      <c r="I100" s="33">
        <f t="shared" si="42"/>
        <v>0</v>
      </c>
      <c r="J100" s="33">
        <f t="shared" si="42"/>
        <v>11</v>
      </c>
      <c r="K100" s="33">
        <f t="shared" si="42"/>
        <v>0</v>
      </c>
      <c r="L100" s="33">
        <f t="shared" si="42"/>
        <v>0</v>
      </c>
      <c r="M100" s="33">
        <f t="shared" si="42"/>
        <v>0</v>
      </c>
      <c r="N100" s="33">
        <f t="shared" si="42"/>
        <v>0</v>
      </c>
      <c r="O100" s="33">
        <f t="shared" si="42"/>
        <v>0</v>
      </c>
      <c r="P100" s="33">
        <f t="shared" si="42"/>
        <v>0</v>
      </c>
      <c r="Q100" s="33">
        <f t="shared" si="42"/>
        <v>11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f t="shared" ref="AF100:CI100" si="48">AF101+AF113+AF116+AF119+AF122+AF125+AF130+AF133</f>
        <v>0</v>
      </c>
      <c r="AG100" s="33">
        <f t="shared" si="48"/>
        <v>0</v>
      </c>
      <c r="AH100" s="33">
        <f t="shared" si="48"/>
        <v>0</v>
      </c>
      <c r="AI100" s="33">
        <f t="shared" si="48"/>
        <v>0</v>
      </c>
      <c r="AJ100" s="33">
        <f t="shared" si="48"/>
        <v>0</v>
      </c>
      <c r="AK100" s="33">
        <f t="shared" si="48"/>
        <v>0</v>
      </c>
      <c r="AL100" s="33">
        <f t="shared" si="48"/>
        <v>4</v>
      </c>
      <c r="AM100" s="34">
        <f t="shared" si="48"/>
        <v>0</v>
      </c>
      <c r="AN100" s="34">
        <f t="shared" si="48"/>
        <v>0</v>
      </c>
      <c r="AO100" s="34">
        <f t="shared" si="48"/>
        <v>0</v>
      </c>
      <c r="AP100" s="34">
        <f t="shared" si="48"/>
        <v>0</v>
      </c>
      <c r="AQ100" s="34">
        <f t="shared" si="48"/>
        <v>0</v>
      </c>
      <c r="AR100" s="34">
        <f t="shared" si="48"/>
        <v>0</v>
      </c>
      <c r="AS100" s="34">
        <f t="shared" si="48"/>
        <v>4</v>
      </c>
      <c r="AT100" s="33">
        <f t="shared" si="48"/>
        <v>0</v>
      </c>
      <c r="AU100" s="33">
        <f t="shared" si="48"/>
        <v>0</v>
      </c>
      <c r="AV100" s="33">
        <f t="shared" si="48"/>
        <v>0</v>
      </c>
      <c r="AW100" s="33">
        <f t="shared" si="48"/>
        <v>0</v>
      </c>
      <c r="AX100" s="33">
        <f t="shared" si="48"/>
        <v>0</v>
      </c>
      <c r="AY100" s="33">
        <f t="shared" si="48"/>
        <v>0</v>
      </c>
      <c r="AZ100" s="33">
        <f t="shared" si="48"/>
        <v>2</v>
      </c>
      <c r="BA100" s="34">
        <f t="shared" si="48"/>
        <v>0</v>
      </c>
      <c r="BB100" s="34">
        <f t="shared" si="48"/>
        <v>0</v>
      </c>
      <c r="BC100" s="34">
        <f t="shared" si="48"/>
        <v>0</v>
      </c>
      <c r="BD100" s="34">
        <f t="shared" si="48"/>
        <v>0</v>
      </c>
      <c r="BE100" s="34">
        <f t="shared" si="48"/>
        <v>0</v>
      </c>
      <c r="BF100" s="34">
        <f t="shared" si="48"/>
        <v>0</v>
      </c>
      <c r="BG100" s="34">
        <f t="shared" si="48"/>
        <v>2</v>
      </c>
      <c r="BH100" s="33">
        <f t="shared" si="48"/>
        <v>0</v>
      </c>
      <c r="BI100" s="33">
        <f t="shared" si="48"/>
        <v>0</v>
      </c>
      <c r="BJ100" s="33">
        <f t="shared" si="48"/>
        <v>0</v>
      </c>
      <c r="BK100" s="33">
        <f t="shared" si="48"/>
        <v>0</v>
      </c>
      <c r="BL100" s="33">
        <f t="shared" si="48"/>
        <v>0</v>
      </c>
      <c r="BM100" s="33">
        <f t="shared" si="48"/>
        <v>0</v>
      </c>
      <c r="BN100" s="33">
        <f t="shared" si="48"/>
        <v>2</v>
      </c>
      <c r="BO100" s="33">
        <f t="shared" si="48"/>
        <v>0</v>
      </c>
      <c r="BP100" s="33">
        <f t="shared" si="48"/>
        <v>0</v>
      </c>
      <c r="BQ100" s="33">
        <f t="shared" si="48"/>
        <v>0</v>
      </c>
      <c r="BR100" s="33">
        <f t="shared" si="48"/>
        <v>0</v>
      </c>
      <c r="BS100" s="33">
        <f t="shared" si="48"/>
        <v>0</v>
      </c>
      <c r="BT100" s="33">
        <f t="shared" si="48"/>
        <v>0</v>
      </c>
      <c r="BU100" s="33">
        <f t="shared" si="48"/>
        <v>2</v>
      </c>
      <c r="BV100" s="33">
        <f t="shared" si="48"/>
        <v>0</v>
      </c>
      <c r="BW100" s="33">
        <f t="shared" si="48"/>
        <v>0</v>
      </c>
      <c r="BX100" s="33">
        <f t="shared" si="48"/>
        <v>0</v>
      </c>
      <c r="BY100" s="33">
        <f t="shared" si="48"/>
        <v>0</v>
      </c>
      <c r="BZ100" s="33">
        <f t="shared" si="48"/>
        <v>0</v>
      </c>
      <c r="CA100" s="33">
        <f t="shared" si="48"/>
        <v>0</v>
      </c>
      <c r="CB100" s="33">
        <f t="shared" si="48"/>
        <v>3</v>
      </c>
      <c r="CC100" s="33">
        <f t="shared" si="48"/>
        <v>0</v>
      </c>
      <c r="CD100" s="33">
        <f t="shared" si="48"/>
        <v>0</v>
      </c>
      <c r="CE100" s="33">
        <f t="shared" si="48"/>
        <v>0</v>
      </c>
      <c r="CF100" s="33">
        <f t="shared" si="48"/>
        <v>0</v>
      </c>
      <c r="CG100" s="33">
        <f t="shared" si="48"/>
        <v>0</v>
      </c>
      <c r="CH100" s="33">
        <f t="shared" si="48"/>
        <v>0</v>
      </c>
      <c r="CI100" s="33">
        <f t="shared" si="48"/>
        <v>3</v>
      </c>
      <c r="CJ100" s="33">
        <f t="shared" si="45"/>
        <v>0</v>
      </c>
      <c r="CK100" s="33">
        <f t="shared" si="45"/>
        <v>0</v>
      </c>
      <c r="CL100" s="33">
        <f t="shared" si="45"/>
        <v>0</v>
      </c>
      <c r="CM100" s="33">
        <f t="shared" si="41"/>
        <v>0</v>
      </c>
      <c r="CN100" s="33">
        <f t="shared" si="41"/>
        <v>0</v>
      </c>
      <c r="CO100" s="33">
        <f t="shared" si="41"/>
        <v>0</v>
      </c>
      <c r="CP100" s="33">
        <f t="shared" si="41"/>
        <v>11</v>
      </c>
      <c r="CQ100" s="33">
        <f t="shared" si="41"/>
        <v>0</v>
      </c>
      <c r="CR100" s="33">
        <f t="shared" si="41"/>
        <v>0</v>
      </c>
      <c r="CS100" s="33">
        <f t="shared" si="41"/>
        <v>0</v>
      </c>
      <c r="CT100" s="33">
        <f t="shared" si="41"/>
        <v>0</v>
      </c>
      <c r="CU100" s="33">
        <f t="shared" si="41"/>
        <v>0</v>
      </c>
      <c r="CV100" s="33">
        <f t="shared" si="41"/>
        <v>0</v>
      </c>
      <c r="CW100" s="33">
        <f t="shared" si="41"/>
        <v>11</v>
      </c>
      <c r="CX100" s="64"/>
    </row>
    <row r="101" spans="1:102" s="65" customFormat="1" ht="31.5">
      <c r="A101" s="61" t="s">
        <v>212</v>
      </c>
      <c r="B101" s="56" t="s">
        <v>213</v>
      </c>
      <c r="C101" s="57" t="s">
        <v>128</v>
      </c>
      <c r="D101" s="33">
        <f t="shared" si="42"/>
        <v>0</v>
      </c>
      <c r="E101" s="33">
        <f t="shared" si="42"/>
        <v>0</v>
      </c>
      <c r="F101" s="33">
        <f t="shared" si="42"/>
        <v>0</v>
      </c>
      <c r="G101" s="33">
        <f t="shared" si="42"/>
        <v>0</v>
      </c>
      <c r="H101" s="33">
        <f t="shared" si="42"/>
        <v>0</v>
      </c>
      <c r="I101" s="33">
        <f t="shared" si="42"/>
        <v>0</v>
      </c>
      <c r="J101" s="33">
        <f t="shared" si="42"/>
        <v>9</v>
      </c>
      <c r="K101" s="33">
        <f t="shared" si="42"/>
        <v>0</v>
      </c>
      <c r="L101" s="33">
        <f t="shared" si="42"/>
        <v>0</v>
      </c>
      <c r="M101" s="33">
        <f t="shared" si="42"/>
        <v>0</v>
      </c>
      <c r="N101" s="33">
        <f t="shared" si="42"/>
        <v>0</v>
      </c>
      <c r="O101" s="33">
        <f t="shared" si="42"/>
        <v>0</v>
      </c>
      <c r="P101" s="33">
        <f t="shared" si="42"/>
        <v>0</v>
      </c>
      <c r="Q101" s="33">
        <f t="shared" si="42"/>
        <v>9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f t="shared" ref="AF101:BK101" si="49">SUM(AF102:AF112)</f>
        <v>0</v>
      </c>
      <c r="AG101" s="33">
        <f t="shared" si="49"/>
        <v>0</v>
      </c>
      <c r="AH101" s="33">
        <f t="shared" si="49"/>
        <v>0</v>
      </c>
      <c r="AI101" s="33">
        <f t="shared" si="49"/>
        <v>0</v>
      </c>
      <c r="AJ101" s="33">
        <f t="shared" si="49"/>
        <v>0</v>
      </c>
      <c r="AK101" s="33">
        <f t="shared" si="49"/>
        <v>0</v>
      </c>
      <c r="AL101" s="33">
        <f t="shared" si="49"/>
        <v>3</v>
      </c>
      <c r="AM101" s="34">
        <f t="shared" si="49"/>
        <v>0</v>
      </c>
      <c r="AN101" s="34">
        <f t="shared" si="49"/>
        <v>0</v>
      </c>
      <c r="AO101" s="34">
        <f t="shared" si="49"/>
        <v>0</v>
      </c>
      <c r="AP101" s="34">
        <f t="shared" si="49"/>
        <v>0</v>
      </c>
      <c r="AQ101" s="34">
        <f t="shared" si="49"/>
        <v>0</v>
      </c>
      <c r="AR101" s="34">
        <f t="shared" si="49"/>
        <v>0</v>
      </c>
      <c r="AS101" s="34">
        <f t="shared" si="49"/>
        <v>3</v>
      </c>
      <c r="AT101" s="33">
        <f t="shared" si="49"/>
        <v>0</v>
      </c>
      <c r="AU101" s="33">
        <f t="shared" si="49"/>
        <v>0</v>
      </c>
      <c r="AV101" s="33">
        <f t="shared" si="49"/>
        <v>0</v>
      </c>
      <c r="AW101" s="33">
        <f t="shared" si="49"/>
        <v>0</v>
      </c>
      <c r="AX101" s="33">
        <f t="shared" si="49"/>
        <v>0</v>
      </c>
      <c r="AY101" s="33">
        <f t="shared" si="49"/>
        <v>0</v>
      </c>
      <c r="AZ101" s="33">
        <f t="shared" si="49"/>
        <v>1</v>
      </c>
      <c r="BA101" s="34">
        <f t="shared" si="49"/>
        <v>0</v>
      </c>
      <c r="BB101" s="34">
        <f t="shared" si="49"/>
        <v>0</v>
      </c>
      <c r="BC101" s="34">
        <f t="shared" si="49"/>
        <v>0</v>
      </c>
      <c r="BD101" s="34">
        <f t="shared" si="49"/>
        <v>0</v>
      </c>
      <c r="BE101" s="34">
        <f t="shared" si="49"/>
        <v>0</v>
      </c>
      <c r="BF101" s="34">
        <f t="shared" si="49"/>
        <v>0</v>
      </c>
      <c r="BG101" s="34">
        <f t="shared" si="49"/>
        <v>1</v>
      </c>
      <c r="BH101" s="33">
        <f t="shared" si="49"/>
        <v>0</v>
      </c>
      <c r="BI101" s="33">
        <f t="shared" si="49"/>
        <v>0</v>
      </c>
      <c r="BJ101" s="33">
        <f t="shared" si="49"/>
        <v>0</v>
      </c>
      <c r="BK101" s="33">
        <f t="shared" si="49"/>
        <v>0</v>
      </c>
      <c r="BL101" s="33">
        <f t="shared" ref="BL101:CI101" si="50">SUM(BL102:BL112)</f>
        <v>0</v>
      </c>
      <c r="BM101" s="33">
        <f t="shared" si="50"/>
        <v>0</v>
      </c>
      <c r="BN101" s="33">
        <f t="shared" si="50"/>
        <v>2</v>
      </c>
      <c r="BO101" s="34">
        <f t="shared" si="50"/>
        <v>0</v>
      </c>
      <c r="BP101" s="34">
        <f t="shared" si="50"/>
        <v>0</v>
      </c>
      <c r="BQ101" s="34">
        <f t="shared" si="50"/>
        <v>0</v>
      </c>
      <c r="BR101" s="34">
        <f t="shared" si="50"/>
        <v>0</v>
      </c>
      <c r="BS101" s="34">
        <f t="shared" si="50"/>
        <v>0</v>
      </c>
      <c r="BT101" s="34">
        <f t="shared" si="50"/>
        <v>0</v>
      </c>
      <c r="BU101" s="34">
        <f t="shared" si="50"/>
        <v>2</v>
      </c>
      <c r="BV101" s="33">
        <f t="shared" si="50"/>
        <v>0</v>
      </c>
      <c r="BW101" s="33">
        <f t="shared" si="50"/>
        <v>0</v>
      </c>
      <c r="BX101" s="33">
        <f t="shared" si="50"/>
        <v>0</v>
      </c>
      <c r="BY101" s="33">
        <f t="shared" si="50"/>
        <v>0</v>
      </c>
      <c r="BZ101" s="33">
        <f t="shared" si="50"/>
        <v>0</v>
      </c>
      <c r="CA101" s="33">
        <f t="shared" si="50"/>
        <v>0</v>
      </c>
      <c r="CB101" s="33">
        <f t="shared" si="50"/>
        <v>3</v>
      </c>
      <c r="CC101" s="33">
        <f t="shared" si="50"/>
        <v>0</v>
      </c>
      <c r="CD101" s="33">
        <f t="shared" si="50"/>
        <v>0</v>
      </c>
      <c r="CE101" s="33">
        <f t="shared" si="50"/>
        <v>0</v>
      </c>
      <c r="CF101" s="33">
        <f t="shared" si="50"/>
        <v>0</v>
      </c>
      <c r="CG101" s="33">
        <f t="shared" si="50"/>
        <v>0</v>
      </c>
      <c r="CH101" s="33">
        <f t="shared" si="50"/>
        <v>0</v>
      </c>
      <c r="CI101" s="33">
        <f t="shared" si="50"/>
        <v>3</v>
      </c>
      <c r="CJ101" s="33">
        <f t="shared" si="45"/>
        <v>0</v>
      </c>
      <c r="CK101" s="33">
        <f t="shared" si="45"/>
        <v>0</v>
      </c>
      <c r="CL101" s="33">
        <f t="shared" si="45"/>
        <v>0</v>
      </c>
      <c r="CM101" s="33">
        <f t="shared" si="41"/>
        <v>0</v>
      </c>
      <c r="CN101" s="33">
        <f t="shared" si="41"/>
        <v>0</v>
      </c>
      <c r="CO101" s="33">
        <f t="shared" si="41"/>
        <v>0</v>
      </c>
      <c r="CP101" s="33">
        <f t="shared" si="41"/>
        <v>9</v>
      </c>
      <c r="CQ101" s="33">
        <f t="shared" si="41"/>
        <v>0</v>
      </c>
      <c r="CR101" s="33">
        <f t="shared" si="41"/>
        <v>0</v>
      </c>
      <c r="CS101" s="33">
        <f t="shared" si="41"/>
        <v>0</v>
      </c>
      <c r="CT101" s="33">
        <f t="shared" si="41"/>
        <v>0</v>
      </c>
      <c r="CU101" s="33">
        <f t="shared" si="41"/>
        <v>0</v>
      </c>
      <c r="CV101" s="33">
        <f t="shared" si="41"/>
        <v>0</v>
      </c>
      <c r="CW101" s="33">
        <f t="shared" si="41"/>
        <v>9</v>
      </c>
      <c r="CX101" s="64"/>
    </row>
    <row r="102" spans="1:102" ht="31.5">
      <c r="A102" s="55" t="s">
        <v>214</v>
      </c>
      <c r="B102" s="71" t="str">
        <f>'[1]6'!B103</f>
        <v>Модернизация учета электрической энергии ВЛ-0,4 кВ от ТП-1006, ТП-24со, РП-37, ТП-30со</v>
      </c>
      <c r="C102" s="71" t="str">
        <f>'[1]6'!C103</f>
        <v>Q_РМ.2026.18</v>
      </c>
      <c r="D102" s="50">
        <f t="shared" si="42"/>
        <v>0</v>
      </c>
      <c r="E102" s="50">
        <f t="shared" si="42"/>
        <v>0</v>
      </c>
      <c r="F102" s="50">
        <f t="shared" si="42"/>
        <v>0</v>
      </c>
      <c r="G102" s="50">
        <f t="shared" si="42"/>
        <v>0</v>
      </c>
      <c r="H102" s="50">
        <f t="shared" si="42"/>
        <v>0</v>
      </c>
      <c r="I102" s="50">
        <f t="shared" si="42"/>
        <v>0</v>
      </c>
      <c r="J102" s="50">
        <f t="shared" si="42"/>
        <v>1</v>
      </c>
      <c r="K102" s="50">
        <f t="shared" si="42"/>
        <v>0</v>
      </c>
      <c r="L102" s="50">
        <f t="shared" si="42"/>
        <v>0</v>
      </c>
      <c r="M102" s="50">
        <f t="shared" si="42"/>
        <v>0</v>
      </c>
      <c r="N102" s="50">
        <f t="shared" si="42"/>
        <v>0</v>
      </c>
      <c r="O102" s="50">
        <f t="shared" si="42"/>
        <v>0</v>
      </c>
      <c r="P102" s="50">
        <f t="shared" si="42"/>
        <v>0</v>
      </c>
      <c r="Q102" s="50">
        <f t="shared" si="42"/>
        <v>1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f>'[1]6'!Q103</f>
        <v>0</v>
      </c>
      <c r="AG102" s="50">
        <v>0</v>
      </c>
      <c r="AH102" s="50">
        <v>0</v>
      </c>
      <c r="AI102" s="50">
        <v>0</v>
      </c>
      <c r="AJ102" s="50">
        <f>'[1]6'!S103</f>
        <v>0</v>
      </c>
      <c r="AK102" s="50">
        <f>'[1]6'!T103</f>
        <v>0</v>
      </c>
      <c r="AL102" s="50">
        <f>'[1]6'!U103</f>
        <v>1</v>
      </c>
      <c r="AM102" s="52">
        <f>'[1]6'!W103</f>
        <v>0</v>
      </c>
      <c r="AN102" s="52">
        <f>'[1]6'!X103</f>
        <v>0</v>
      </c>
      <c r="AO102" s="52">
        <v>0</v>
      </c>
      <c r="AP102" s="52">
        <v>0</v>
      </c>
      <c r="AQ102" s="52">
        <f>'[1]6'!Y103</f>
        <v>0</v>
      </c>
      <c r="AR102" s="52">
        <f>'[1]6'!Z103</f>
        <v>0</v>
      </c>
      <c r="AS102" s="52">
        <f>'[1]6'!AA103</f>
        <v>1</v>
      </c>
      <c r="AT102" s="50">
        <f>'[1]6'!W103</f>
        <v>0</v>
      </c>
      <c r="AU102" s="50">
        <v>0</v>
      </c>
      <c r="AV102" s="50">
        <v>0</v>
      </c>
      <c r="AW102" s="50">
        <v>0</v>
      </c>
      <c r="AX102" s="50">
        <f>'[1]6'!AE103</f>
        <v>0</v>
      </c>
      <c r="AY102" s="50">
        <f>'[1]6'!AF103</f>
        <v>0</v>
      </c>
      <c r="AZ102" s="50">
        <f>'[1]6'!AG103</f>
        <v>0</v>
      </c>
      <c r="BA102" s="52">
        <f>'[1]6'!AI103</f>
        <v>0</v>
      </c>
      <c r="BB102" s="52">
        <v>0</v>
      </c>
      <c r="BC102" s="52">
        <v>0</v>
      </c>
      <c r="BD102" s="52">
        <v>0</v>
      </c>
      <c r="BE102" s="52">
        <f>'[1]6'!AK103</f>
        <v>0</v>
      </c>
      <c r="BF102" s="52">
        <f>'[1]6'!AL103</f>
        <v>0</v>
      </c>
      <c r="BG102" s="52">
        <f>'[1]6'!AM103</f>
        <v>0</v>
      </c>
      <c r="BH102" s="50">
        <f>'[1]6'!AO103</f>
        <v>0</v>
      </c>
      <c r="BI102" s="50">
        <v>0</v>
      </c>
      <c r="BJ102" s="50">
        <v>0</v>
      </c>
      <c r="BK102" s="50">
        <v>0</v>
      </c>
      <c r="BL102" s="50">
        <f>'[1]6'!AQ103</f>
        <v>0</v>
      </c>
      <c r="BM102" s="50">
        <f>'[1]6'!AR103</f>
        <v>0</v>
      </c>
      <c r="BN102" s="50">
        <f>'[1]6'!AS103</f>
        <v>0</v>
      </c>
      <c r="BO102" s="52">
        <f>'[1]6'!AU103</f>
        <v>0</v>
      </c>
      <c r="BP102" s="52">
        <v>0</v>
      </c>
      <c r="BQ102" s="52">
        <v>0</v>
      </c>
      <c r="BR102" s="52">
        <v>0</v>
      </c>
      <c r="BS102" s="52">
        <f>'[1]6'!AW103</f>
        <v>0</v>
      </c>
      <c r="BT102" s="52">
        <f>'[1]6'!AX103</f>
        <v>0</v>
      </c>
      <c r="BU102" s="52">
        <f>'[1]6'!AY103</f>
        <v>0</v>
      </c>
      <c r="BV102" s="50">
        <f>'[1]6'!BA103</f>
        <v>0</v>
      </c>
      <c r="BW102" s="50">
        <v>0</v>
      </c>
      <c r="BX102" s="50">
        <v>0</v>
      </c>
      <c r="BY102" s="50">
        <v>0</v>
      </c>
      <c r="BZ102" s="50">
        <f>'[1]6'!BC103</f>
        <v>0</v>
      </c>
      <c r="CA102" s="50">
        <f>'[1]6'!BD103</f>
        <v>0</v>
      </c>
      <c r="CB102" s="50">
        <f>'[1]6'!BE103</f>
        <v>0</v>
      </c>
      <c r="CC102" s="50">
        <v>0</v>
      </c>
      <c r="CD102" s="50">
        <v>0</v>
      </c>
      <c r="CE102" s="50">
        <v>0</v>
      </c>
      <c r="CF102" s="50">
        <v>0</v>
      </c>
      <c r="CG102" s="50">
        <f>'[1]6'!BI103</f>
        <v>0</v>
      </c>
      <c r="CH102" s="50">
        <f>'[1]6'!BJ103</f>
        <v>0</v>
      </c>
      <c r="CI102" s="50">
        <f>'[1]6'!BK103</f>
        <v>0</v>
      </c>
      <c r="CJ102" s="50">
        <f t="shared" si="45"/>
        <v>0</v>
      </c>
      <c r="CK102" s="50">
        <f t="shared" si="45"/>
        <v>0</v>
      </c>
      <c r="CL102" s="50">
        <f t="shared" si="45"/>
        <v>0</v>
      </c>
      <c r="CM102" s="50">
        <f t="shared" si="41"/>
        <v>0</v>
      </c>
      <c r="CN102" s="50">
        <f t="shared" si="41"/>
        <v>0</v>
      </c>
      <c r="CO102" s="50">
        <f t="shared" si="41"/>
        <v>0</v>
      </c>
      <c r="CP102" s="50">
        <f t="shared" si="41"/>
        <v>1</v>
      </c>
      <c r="CQ102" s="50">
        <f t="shared" si="41"/>
        <v>0</v>
      </c>
      <c r="CR102" s="50">
        <f t="shared" si="41"/>
        <v>0</v>
      </c>
      <c r="CS102" s="50">
        <f t="shared" si="41"/>
        <v>0</v>
      </c>
      <c r="CT102" s="50">
        <f t="shared" si="41"/>
        <v>0</v>
      </c>
      <c r="CU102" s="50">
        <f t="shared" si="41"/>
        <v>0</v>
      </c>
      <c r="CV102" s="50">
        <f t="shared" si="41"/>
        <v>0</v>
      </c>
      <c r="CW102" s="50">
        <f t="shared" si="41"/>
        <v>1</v>
      </c>
      <c r="CX102" s="53" t="str">
        <f>'[1]6'!BL103</f>
        <v>изменение типа и количества  ПУ, изменение ставки НДС</v>
      </c>
    </row>
    <row r="103" spans="1:102" ht="31.5">
      <c r="A103" s="55" t="s">
        <v>215</v>
      </c>
      <c r="B103" s="71" t="str">
        <f>'[1]6'!B104</f>
        <v>Модернизация учета электрической энергии ВЛ-0,4 кВ от ТП-685, ТП-890, ТП-1005,  ТП-3706, ТП-3709.</v>
      </c>
      <c r="C103" s="71" t="str">
        <f>'[1]6'!C104</f>
        <v>Q_РМ.2026.19</v>
      </c>
      <c r="D103" s="50">
        <f t="shared" si="42"/>
        <v>0</v>
      </c>
      <c r="E103" s="50">
        <f t="shared" si="42"/>
        <v>0</v>
      </c>
      <c r="F103" s="50">
        <f t="shared" si="42"/>
        <v>0</v>
      </c>
      <c r="G103" s="50">
        <f t="shared" si="42"/>
        <v>0</v>
      </c>
      <c r="H103" s="50">
        <f t="shared" si="42"/>
        <v>0</v>
      </c>
      <c r="I103" s="50">
        <f t="shared" si="42"/>
        <v>0</v>
      </c>
      <c r="J103" s="50">
        <f t="shared" si="42"/>
        <v>1</v>
      </c>
      <c r="K103" s="50">
        <f t="shared" si="42"/>
        <v>0</v>
      </c>
      <c r="L103" s="50">
        <f t="shared" si="42"/>
        <v>0</v>
      </c>
      <c r="M103" s="50">
        <f t="shared" si="42"/>
        <v>0</v>
      </c>
      <c r="N103" s="50">
        <f t="shared" si="42"/>
        <v>0</v>
      </c>
      <c r="O103" s="50">
        <f t="shared" si="42"/>
        <v>0</v>
      </c>
      <c r="P103" s="50">
        <f t="shared" si="42"/>
        <v>0</v>
      </c>
      <c r="Q103" s="50">
        <f t="shared" si="42"/>
        <v>1</v>
      </c>
      <c r="R103" s="50">
        <v>0</v>
      </c>
      <c r="S103" s="50">
        <v>0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f>'[1]6'!Q104</f>
        <v>0</v>
      </c>
      <c r="AG103" s="50">
        <v>0</v>
      </c>
      <c r="AH103" s="50">
        <v>0</v>
      </c>
      <c r="AI103" s="50">
        <v>0</v>
      </c>
      <c r="AJ103" s="50">
        <f>'[1]6'!S104</f>
        <v>0</v>
      </c>
      <c r="AK103" s="50">
        <f>'[1]6'!T104</f>
        <v>0</v>
      </c>
      <c r="AL103" s="50">
        <f>'[1]6'!U104</f>
        <v>1</v>
      </c>
      <c r="AM103" s="52">
        <f>'[1]6'!W104</f>
        <v>0</v>
      </c>
      <c r="AN103" s="52">
        <f>'[1]6'!X104</f>
        <v>0</v>
      </c>
      <c r="AO103" s="52">
        <v>0</v>
      </c>
      <c r="AP103" s="52">
        <v>0</v>
      </c>
      <c r="AQ103" s="52">
        <f>'[1]6'!Y104</f>
        <v>0</v>
      </c>
      <c r="AR103" s="52">
        <f>'[1]6'!Z104</f>
        <v>0</v>
      </c>
      <c r="AS103" s="52">
        <f>'[1]6'!AA104</f>
        <v>1</v>
      </c>
      <c r="AT103" s="50">
        <f>'[1]6'!W104</f>
        <v>0</v>
      </c>
      <c r="AU103" s="50">
        <v>0</v>
      </c>
      <c r="AV103" s="50">
        <v>0</v>
      </c>
      <c r="AW103" s="50">
        <v>0</v>
      </c>
      <c r="AX103" s="50">
        <f>'[1]6'!AE104</f>
        <v>0</v>
      </c>
      <c r="AY103" s="50">
        <f>'[1]6'!AF104</f>
        <v>0</v>
      </c>
      <c r="AZ103" s="50">
        <f>'[1]6'!AG104</f>
        <v>0</v>
      </c>
      <c r="BA103" s="52">
        <f>'[1]6'!AI104</f>
        <v>0</v>
      </c>
      <c r="BB103" s="52">
        <v>0</v>
      </c>
      <c r="BC103" s="52">
        <v>0</v>
      </c>
      <c r="BD103" s="52">
        <v>0</v>
      </c>
      <c r="BE103" s="52">
        <f>'[1]6'!AK104</f>
        <v>0</v>
      </c>
      <c r="BF103" s="52">
        <f>'[1]6'!AL104</f>
        <v>0</v>
      </c>
      <c r="BG103" s="52">
        <f>'[1]6'!AM104</f>
        <v>0</v>
      </c>
      <c r="BH103" s="50">
        <f>'[1]6'!AO104</f>
        <v>0</v>
      </c>
      <c r="BI103" s="50">
        <v>0</v>
      </c>
      <c r="BJ103" s="50">
        <v>0</v>
      </c>
      <c r="BK103" s="50">
        <v>0</v>
      </c>
      <c r="BL103" s="50">
        <f>'[1]6'!AQ104</f>
        <v>0</v>
      </c>
      <c r="BM103" s="50">
        <f>'[1]6'!AR104</f>
        <v>0</v>
      </c>
      <c r="BN103" s="50">
        <f>'[1]6'!AS104</f>
        <v>0</v>
      </c>
      <c r="BO103" s="52">
        <f>'[1]6'!AU104</f>
        <v>0</v>
      </c>
      <c r="BP103" s="52">
        <v>0</v>
      </c>
      <c r="BQ103" s="52">
        <v>0</v>
      </c>
      <c r="BR103" s="52">
        <v>0</v>
      </c>
      <c r="BS103" s="52">
        <f>'[1]6'!AW104</f>
        <v>0</v>
      </c>
      <c r="BT103" s="52">
        <f>'[1]6'!AX104</f>
        <v>0</v>
      </c>
      <c r="BU103" s="52">
        <f>'[1]6'!AY104</f>
        <v>0</v>
      </c>
      <c r="BV103" s="50">
        <f>'[1]6'!BA104</f>
        <v>0</v>
      </c>
      <c r="BW103" s="50">
        <v>0</v>
      </c>
      <c r="BX103" s="50">
        <v>0</v>
      </c>
      <c r="BY103" s="50">
        <v>0</v>
      </c>
      <c r="BZ103" s="50">
        <f>'[1]6'!BC104</f>
        <v>0</v>
      </c>
      <c r="CA103" s="50">
        <f>'[1]6'!BD104</f>
        <v>0</v>
      </c>
      <c r="CB103" s="50">
        <f>'[1]6'!BE104</f>
        <v>0</v>
      </c>
      <c r="CC103" s="50">
        <v>0</v>
      </c>
      <c r="CD103" s="50">
        <v>0</v>
      </c>
      <c r="CE103" s="50">
        <v>0</v>
      </c>
      <c r="CF103" s="50">
        <v>0</v>
      </c>
      <c r="CG103" s="50">
        <f>'[1]6'!BI104</f>
        <v>0</v>
      </c>
      <c r="CH103" s="50">
        <f>'[1]6'!BJ104</f>
        <v>0</v>
      </c>
      <c r="CI103" s="50">
        <f>'[1]6'!BK104</f>
        <v>0</v>
      </c>
      <c r="CJ103" s="50">
        <f t="shared" si="45"/>
        <v>0</v>
      </c>
      <c r="CK103" s="50">
        <f t="shared" si="45"/>
        <v>0</v>
      </c>
      <c r="CL103" s="50">
        <f t="shared" si="45"/>
        <v>0</v>
      </c>
      <c r="CM103" s="50">
        <f t="shared" si="41"/>
        <v>0</v>
      </c>
      <c r="CN103" s="50">
        <f t="shared" si="41"/>
        <v>0</v>
      </c>
      <c r="CO103" s="50">
        <f t="shared" si="41"/>
        <v>0</v>
      </c>
      <c r="CP103" s="50">
        <f t="shared" si="41"/>
        <v>1</v>
      </c>
      <c r="CQ103" s="50">
        <f t="shared" si="41"/>
        <v>0</v>
      </c>
      <c r="CR103" s="50">
        <f t="shared" si="41"/>
        <v>0</v>
      </c>
      <c r="CS103" s="50">
        <f t="shared" si="41"/>
        <v>0</v>
      </c>
      <c r="CT103" s="50">
        <f t="shared" si="41"/>
        <v>0</v>
      </c>
      <c r="CU103" s="50">
        <f t="shared" si="41"/>
        <v>0</v>
      </c>
      <c r="CV103" s="50">
        <f t="shared" si="41"/>
        <v>0</v>
      </c>
      <c r="CW103" s="50">
        <f t="shared" si="41"/>
        <v>1</v>
      </c>
      <c r="CX103" s="53" t="str">
        <f>'[1]6'!BL104</f>
        <v>изменение типа и количества  ПУ, изменение ставки НДС</v>
      </c>
    </row>
    <row r="104" spans="1:102" ht="47.25">
      <c r="A104" s="55" t="s">
        <v>216</v>
      </c>
      <c r="B104" s="71" t="str">
        <f>'[1]6'!B105</f>
        <v>Модернизация учета электрической энергии ВЛ-0,4 кВ от ТП-854, ТП-3710, ТП-3722, ТП-3724, ТП-3708, ТП-1383</v>
      </c>
      <c r="C104" s="71" t="str">
        <f>'[1]6'!C105</f>
        <v>Q_РМ.2026.20</v>
      </c>
      <c r="D104" s="50">
        <f t="shared" si="42"/>
        <v>0</v>
      </c>
      <c r="E104" s="50">
        <f t="shared" si="42"/>
        <v>0</v>
      </c>
      <c r="F104" s="50">
        <f t="shared" si="42"/>
        <v>0</v>
      </c>
      <c r="G104" s="50">
        <f t="shared" si="42"/>
        <v>0</v>
      </c>
      <c r="H104" s="50">
        <f t="shared" si="42"/>
        <v>0</v>
      </c>
      <c r="I104" s="50">
        <f t="shared" si="42"/>
        <v>0</v>
      </c>
      <c r="J104" s="50">
        <f t="shared" si="42"/>
        <v>1</v>
      </c>
      <c r="K104" s="50">
        <f t="shared" si="42"/>
        <v>0</v>
      </c>
      <c r="L104" s="50">
        <f t="shared" si="42"/>
        <v>0</v>
      </c>
      <c r="M104" s="50">
        <f t="shared" si="42"/>
        <v>0</v>
      </c>
      <c r="N104" s="50">
        <f t="shared" si="42"/>
        <v>0</v>
      </c>
      <c r="O104" s="50">
        <f t="shared" si="42"/>
        <v>0</v>
      </c>
      <c r="P104" s="50">
        <f t="shared" si="42"/>
        <v>0</v>
      </c>
      <c r="Q104" s="50">
        <f t="shared" si="42"/>
        <v>1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f>'[1]6'!Q105</f>
        <v>0</v>
      </c>
      <c r="AG104" s="50">
        <v>0</v>
      </c>
      <c r="AH104" s="50">
        <v>0</v>
      </c>
      <c r="AI104" s="50">
        <v>0</v>
      </c>
      <c r="AJ104" s="50">
        <f>'[1]6'!S105</f>
        <v>0</v>
      </c>
      <c r="AK104" s="50">
        <f>'[1]6'!T105</f>
        <v>0</v>
      </c>
      <c r="AL104" s="50">
        <f>'[1]6'!U105</f>
        <v>1</v>
      </c>
      <c r="AM104" s="52">
        <f>'[1]6'!W105</f>
        <v>0</v>
      </c>
      <c r="AN104" s="52">
        <f>'[1]6'!X105</f>
        <v>0</v>
      </c>
      <c r="AO104" s="52">
        <v>0</v>
      </c>
      <c r="AP104" s="52">
        <v>0</v>
      </c>
      <c r="AQ104" s="52">
        <f>'[1]6'!Y105</f>
        <v>0</v>
      </c>
      <c r="AR104" s="52">
        <f>'[1]6'!Z105</f>
        <v>0</v>
      </c>
      <c r="AS104" s="52">
        <f>'[1]6'!AA105</f>
        <v>1</v>
      </c>
      <c r="AT104" s="50">
        <f>'[1]6'!W105</f>
        <v>0</v>
      </c>
      <c r="AU104" s="50">
        <v>0</v>
      </c>
      <c r="AV104" s="50">
        <v>0</v>
      </c>
      <c r="AW104" s="50">
        <v>0</v>
      </c>
      <c r="AX104" s="50">
        <f>'[1]6'!AE105</f>
        <v>0</v>
      </c>
      <c r="AY104" s="50">
        <f>'[1]6'!AF105</f>
        <v>0</v>
      </c>
      <c r="AZ104" s="50">
        <f>'[1]6'!AG105</f>
        <v>0</v>
      </c>
      <c r="BA104" s="52">
        <f>'[1]6'!AI105</f>
        <v>0</v>
      </c>
      <c r="BB104" s="52">
        <v>0</v>
      </c>
      <c r="BC104" s="52">
        <v>0</v>
      </c>
      <c r="BD104" s="52">
        <v>0</v>
      </c>
      <c r="BE104" s="52">
        <f>'[1]6'!AK105</f>
        <v>0</v>
      </c>
      <c r="BF104" s="52">
        <f>'[1]6'!AL105</f>
        <v>0</v>
      </c>
      <c r="BG104" s="52">
        <f>'[1]6'!AM105</f>
        <v>0</v>
      </c>
      <c r="BH104" s="50">
        <f>'[1]6'!AO105</f>
        <v>0</v>
      </c>
      <c r="BI104" s="50">
        <v>0</v>
      </c>
      <c r="BJ104" s="50">
        <v>0</v>
      </c>
      <c r="BK104" s="50">
        <v>0</v>
      </c>
      <c r="BL104" s="50">
        <f>'[1]6'!AQ105</f>
        <v>0</v>
      </c>
      <c r="BM104" s="50">
        <f>'[1]6'!AR105</f>
        <v>0</v>
      </c>
      <c r="BN104" s="50">
        <f>'[1]6'!AS105</f>
        <v>0</v>
      </c>
      <c r="BO104" s="52">
        <f>'[1]6'!AU105</f>
        <v>0</v>
      </c>
      <c r="BP104" s="52">
        <v>0</v>
      </c>
      <c r="BQ104" s="52">
        <v>0</v>
      </c>
      <c r="BR104" s="52">
        <v>0</v>
      </c>
      <c r="BS104" s="52">
        <f>'[1]6'!AW105</f>
        <v>0</v>
      </c>
      <c r="BT104" s="52">
        <f>'[1]6'!AX105</f>
        <v>0</v>
      </c>
      <c r="BU104" s="52">
        <f>'[1]6'!AY105</f>
        <v>0</v>
      </c>
      <c r="BV104" s="50">
        <f>'[1]6'!BA105</f>
        <v>0</v>
      </c>
      <c r="BW104" s="50">
        <v>0</v>
      </c>
      <c r="BX104" s="50">
        <v>0</v>
      </c>
      <c r="BY104" s="50">
        <v>0</v>
      </c>
      <c r="BZ104" s="50">
        <f>'[1]6'!BC105</f>
        <v>0</v>
      </c>
      <c r="CA104" s="50">
        <f>'[1]6'!BD105</f>
        <v>0</v>
      </c>
      <c r="CB104" s="50">
        <f>'[1]6'!BE105</f>
        <v>0</v>
      </c>
      <c r="CC104" s="50">
        <v>0</v>
      </c>
      <c r="CD104" s="50">
        <v>0</v>
      </c>
      <c r="CE104" s="50">
        <v>0</v>
      </c>
      <c r="CF104" s="50">
        <v>0</v>
      </c>
      <c r="CG104" s="50">
        <f>'[1]6'!BI105</f>
        <v>0</v>
      </c>
      <c r="CH104" s="50">
        <f>'[1]6'!BJ105</f>
        <v>0</v>
      </c>
      <c r="CI104" s="50">
        <f>'[1]6'!BK105</f>
        <v>0</v>
      </c>
      <c r="CJ104" s="50">
        <f t="shared" si="45"/>
        <v>0</v>
      </c>
      <c r="CK104" s="50">
        <f t="shared" si="45"/>
        <v>0</v>
      </c>
      <c r="CL104" s="50">
        <f t="shared" si="45"/>
        <v>0</v>
      </c>
      <c r="CM104" s="50">
        <f t="shared" si="41"/>
        <v>0</v>
      </c>
      <c r="CN104" s="50">
        <f t="shared" si="41"/>
        <v>0</v>
      </c>
      <c r="CO104" s="50">
        <f t="shared" si="41"/>
        <v>0</v>
      </c>
      <c r="CP104" s="50">
        <f t="shared" si="41"/>
        <v>1</v>
      </c>
      <c r="CQ104" s="50">
        <f t="shared" si="41"/>
        <v>0</v>
      </c>
      <c r="CR104" s="50">
        <f t="shared" si="41"/>
        <v>0</v>
      </c>
      <c r="CS104" s="50">
        <f t="shared" si="41"/>
        <v>0</v>
      </c>
      <c r="CT104" s="50">
        <f t="shared" si="41"/>
        <v>0</v>
      </c>
      <c r="CU104" s="50">
        <f t="shared" si="41"/>
        <v>0</v>
      </c>
      <c r="CV104" s="50">
        <f t="shared" si="41"/>
        <v>0</v>
      </c>
      <c r="CW104" s="50">
        <f t="shared" si="41"/>
        <v>1</v>
      </c>
      <c r="CX104" s="53" t="str">
        <f>'[1]6'!BL105</f>
        <v>изменение типа и количества  ПУ, изменение ставки НДС</v>
      </c>
    </row>
    <row r="105" spans="1:102" ht="63">
      <c r="A105" s="55" t="s">
        <v>217</v>
      </c>
      <c r="B105" s="71" t="str">
        <f>'[1]6'!B106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5" s="71" t="str">
        <f>'[1]6'!C106</f>
        <v>R_РМ.2027.07</v>
      </c>
      <c r="D105" s="50">
        <f t="shared" si="42"/>
        <v>0</v>
      </c>
      <c r="E105" s="50">
        <f t="shared" si="42"/>
        <v>0</v>
      </c>
      <c r="F105" s="50">
        <f t="shared" si="42"/>
        <v>0</v>
      </c>
      <c r="G105" s="50">
        <f t="shared" si="42"/>
        <v>0</v>
      </c>
      <c r="H105" s="50">
        <f t="shared" si="42"/>
        <v>0</v>
      </c>
      <c r="I105" s="50">
        <f t="shared" si="42"/>
        <v>0</v>
      </c>
      <c r="J105" s="50">
        <f t="shared" si="42"/>
        <v>1</v>
      </c>
      <c r="K105" s="50">
        <f t="shared" si="42"/>
        <v>0</v>
      </c>
      <c r="L105" s="50">
        <f t="shared" si="42"/>
        <v>0</v>
      </c>
      <c r="M105" s="50">
        <f t="shared" si="42"/>
        <v>0</v>
      </c>
      <c r="N105" s="50">
        <f t="shared" si="42"/>
        <v>0</v>
      </c>
      <c r="O105" s="50">
        <f t="shared" si="42"/>
        <v>0</v>
      </c>
      <c r="P105" s="50">
        <f t="shared" si="42"/>
        <v>0</v>
      </c>
      <c r="Q105" s="50">
        <f t="shared" si="42"/>
        <v>1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f>'[1]6'!Q106</f>
        <v>0</v>
      </c>
      <c r="AG105" s="50">
        <v>0</v>
      </c>
      <c r="AH105" s="50">
        <v>0</v>
      </c>
      <c r="AI105" s="50">
        <v>0</v>
      </c>
      <c r="AJ105" s="50">
        <f>'[1]6'!S106</f>
        <v>0</v>
      </c>
      <c r="AK105" s="50">
        <f>'[1]6'!T106</f>
        <v>0</v>
      </c>
      <c r="AL105" s="50">
        <f>'[1]6'!U106</f>
        <v>0</v>
      </c>
      <c r="AM105" s="52">
        <f>'[1]6'!W106</f>
        <v>0</v>
      </c>
      <c r="AN105" s="52">
        <v>0</v>
      </c>
      <c r="AO105" s="52">
        <v>0</v>
      </c>
      <c r="AP105" s="52">
        <v>0</v>
      </c>
      <c r="AQ105" s="52">
        <f>'[1]6'!Y106</f>
        <v>0</v>
      </c>
      <c r="AR105" s="52">
        <f>'[1]6'!Z106</f>
        <v>0</v>
      </c>
      <c r="AS105" s="52">
        <f>'[1]6'!AA106</f>
        <v>0</v>
      </c>
      <c r="AT105" s="50">
        <f>'[1]6'!W106</f>
        <v>0</v>
      </c>
      <c r="AU105" s="50">
        <v>0</v>
      </c>
      <c r="AV105" s="50">
        <v>0</v>
      </c>
      <c r="AW105" s="50">
        <v>0</v>
      </c>
      <c r="AX105" s="50">
        <f>'[1]6'!AE106</f>
        <v>0</v>
      </c>
      <c r="AY105" s="50">
        <f>'[1]6'!AF106</f>
        <v>0</v>
      </c>
      <c r="AZ105" s="50">
        <f>'[1]6'!AG106</f>
        <v>1</v>
      </c>
      <c r="BA105" s="52">
        <f>'[1]6'!AI106</f>
        <v>0</v>
      </c>
      <c r="BB105" s="52">
        <f>'[1]6'!AJ106</f>
        <v>0</v>
      </c>
      <c r="BC105" s="52">
        <v>0</v>
      </c>
      <c r="BD105" s="52">
        <v>0</v>
      </c>
      <c r="BE105" s="52">
        <f>'[1]6'!AK106</f>
        <v>0</v>
      </c>
      <c r="BF105" s="52">
        <f>'[1]6'!AL106</f>
        <v>0</v>
      </c>
      <c r="BG105" s="52">
        <f>'[1]6'!AM106</f>
        <v>1</v>
      </c>
      <c r="BH105" s="50">
        <f>'[1]6'!AO106</f>
        <v>0</v>
      </c>
      <c r="BI105" s="50">
        <v>0</v>
      </c>
      <c r="BJ105" s="50">
        <v>0</v>
      </c>
      <c r="BK105" s="50">
        <v>0</v>
      </c>
      <c r="BL105" s="50">
        <f>'[1]6'!AQ106</f>
        <v>0</v>
      </c>
      <c r="BM105" s="50">
        <f>'[1]6'!AR106</f>
        <v>0</v>
      </c>
      <c r="BN105" s="50">
        <f>'[1]6'!AS106</f>
        <v>0</v>
      </c>
      <c r="BO105" s="52">
        <f>'[1]6'!AU106</f>
        <v>0</v>
      </c>
      <c r="BP105" s="52">
        <v>0</v>
      </c>
      <c r="BQ105" s="52">
        <v>0</v>
      </c>
      <c r="BR105" s="52">
        <v>0</v>
      </c>
      <c r="BS105" s="52">
        <f>'[1]6'!AW106</f>
        <v>0</v>
      </c>
      <c r="BT105" s="52">
        <f>'[1]6'!AX106</f>
        <v>0</v>
      </c>
      <c r="BU105" s="52">
        <f>'[1]6'!AY106</f>
        <v>0</v>
      </c>
      <c r="BV105" s="50">
        <f>'[1]6'!BA106</f>
        <v>0</v>
      </c>
      <c r="BW105" s="50">
        <v>0</v>
      </c>
      <c r="BX105" s="50">
        <v>0</v>
      </c>
      <c r="BY105" s="50">
        <v>0</v>
      </c>
      <c r="BZ105" s="50">
        <f>'[1]6'!BC106</f>
        <v>0</v>
      </c>
      <c r="CA105" s="50">
        <f>'[1]6'!BD106</f>
        <v>0</v>
      </c>
      <c r="CB105" s="50">
        <f>'[1]6'!BE106</f>
        <v>0</v>
      </c>
      <c r="CC105" s="50">
        <v>0</v>
      </c>
      <c r="CD105" s="50">
        <v>0</v>
      </c>
      <c r="CE105" s="50">
        <v>0</v>
      </c>
      <c r="CF105" s="50">
        <v>0</v>
      </c>
      <c r="CG105" s="50">
        <f>'[1]6'!BI106</f>
        <v>0</v>
      </c>
      <c r="CH105" s="50">
        <f>'[1]6'!BJ106</f>
        <v>0</v>
      </c>
      <c r="CI105" s="50">
        <f>'[1]6'!BK106</f>
        <v>0</v>
      </c>
      <c r="CJ105" s="50">
        <f t="shared" si="45"/>
        <v>0</v>
      </c>
      <c r="CK105" s="50">
        <f t="shared" si="45"/>
        <v>0</v>
      </c>
      <c r="CL105" s="50">
        <f t="shared" si="45"/>
        <v>0</v>
      </c>
      <c r="CM105" s="50">
        <f t="shared" si="41"/>
        <v>0</v>
      </c>
      <c r="CN105" s="50">
        <f t="shared" si="41"/>
        <v>0</v>
      </c>
      <c r="CO105" s="50">
        <f t="shared" si="41"/>
        <v>0</v>
      </c>
      <c r="CP105" s="50">
        <f t="shared" si="41"/>
        <v>1</v>
      </c>
      <c r="CQ105" s="50">
        <f t="shared" si="41"/>
        <v>0</v>
      </c>
      <c r="CR105" s="50">
        <f t="shared" si="41"/>
        <v>0</v>
      </c>
      <c r="CS105" s="50">
        <f t="shared" si="41"/>
        <v>0</v>
      </c>
      <c r="CT105" s="50">
        <f t="shared" si="41"/>
        <v>0</v>
      </c>
      <c r="CU105" s="50">
        <f t="shared" si="41"/>
        <v>0</v>
      </c>
      <c r="CV105" s="50">
        <f t="shared" si="41"/>
        <v>0</v>
      </c>
      <c r="CW105" s="50">
        <f t="shared" si="41"/>
        <v>1</v>
      </c>
      <c r="CX105" s="53" t="str">
        <f>'[1]6'!BL106</f>
        <v xml:space="preserve"> изменение сметной стоимости без перерасчета смет, изменение ставки НДС</v>
      </c>
    </row>
    <row r="106" spans="1:102" ht="47.25">
      <c r="A106" s="55" t="s">
        <v>218</v>
      </c>
      <c r="B106" s="71" t="str">
        <f>'[1]6'!B107</f>
        <v>Модернизация учета электрической энергии ВЛ-0,4 кВ от ТП-3717, ТП-3715, ТП-3712, ТП-5202, ТП-764, ТП-692, ТП-269, ТП-674.</v>
      </c>
      <c r="C106" s="71" t="str">
        <f>'[1]6'!C107</f>
        <v>S_РМ.2028.06</v>
      </c>
      <c r="D106" s="50">
        <f t="shared" si="42"/>
        <v>0</v>
      </c>
      <c r="E106" s="50">
        <f t="shared" si="42"/>
        <v>0</v>
      </c>
      <c r="F106" s="50">
        <f t="shared" si="42"/>
        <v>0</v>
      </c>
      <c r="G106" s="50">
        <f t="shared" si="42"/>
        <v>0</v>
      </c>
      <c r="H106" s="50">
        <f t="shared" si="42"/>
        <v>0</v>
      </c>
      <c r="I106" s="50">
        <f t="shared" si="42"/>
        <v>0</v>
      </c>
      <c r="J106" s="50">
        <f t="shared" si="42"/>
        <v>1</v>
      </c>
      <c r="K106" s="50">
        <f t="shared" si="42"/>
        <v>0</v>
      </c>
      <c r="L106" s="50">
        <f t="shared" si="42"/>
        <v>0</v>
      </c>
      <c r="M106" s="50">
        <f t="shared" si="42"/>
        <v>0</v>
      </c>
      <c r="N106" s="50">
        <f t="shared" si="42"/>
        <v>0</v>
      </c>
      <c r="O106" s="50">
        <f t="shared" si="42"/>
        <v>0</v>
      </c>
      <c r="P106" s="50">
        <f t="shared" si="42"/>
        <v>0</v>
      </c>
      <c r="Q106" s="50">
        <f t="shared" si="42"/>
        <v>1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f>'[1]6'!Q107</f>
        <v>0</v>
      </c>
      <c r="AG106" s="50">
        <v>0</v>
      </c>
      <c r="AH106" s="50">
        <v>0</v>
      </c>
      <c r="AI106" s="50">
        <v>0</v>
      </c>
      <c r="AJ106" s="50">
        <f>'[1]6'!S107</f>
        <v>0</v>
      </c>
      <c r="AK106" s="50">
        <f>'[1]6'!T107</f>
        <v>0</v>
      </c>
      <c r="AL106" s="50">
        <f>'[1]6'!U107</f>
        <v>0</v>
      </c>
      <c r="AM106" s="52">
        <f>'[1]6'!W107</f>
        <v>0</v>
      </c>
      <c r="AN106" s="52">
        <v>0</v>
      </c>
      <c r="AO106" s="52">
        <v>0</v>
      </c>
      <c r="AP106" s="52">
        <v>0</v>
      </c>
      <c r="AQ106" s="52">
        <f>'[1]6'!Y107</f>
        <v>0</v>
      </c>
      <c r="AR106" s="52">
        <f>'[1]6'!Z107</f>
        <v>0</v>
      </c>
      <c r="AS106" s="52">
        <f>'[1]6'!AA107</f>
        <v>0</v>
      </c>
      <c r="AT106" s="50">
        <f>'[1]6'!W107</f>
        <v>0</v>
      </c>
      <c r="AU106" s="50">
        <v>0</v>
      </c>
      <c r="AV106" s="50">
        <v>0</v>
      </c>
      <c r="AW106" s="50">
        <v>0</v>
      </c>
      <c r="AX106" s="50">
        <f>'[1]6'!AE107</f>
        <v>0</v>
      </c>
      <c r="AY106" s="50">
        <f>'[1]6'!AF107</f>
        <v>0</v>
      </c>
      <c r="AZ106" s="50">
        <f>'[1]6'!AG107</f>
        <v>0</v>
      </c>
      <c r="BA106" s="52">
        <f>'[1]6'!AI107</f>
        <v>0</v>
      </c>
      <c r="BB106" s="52">
        <v>0</v>
      </c>
      <c r="BC106" s="52">
        <v>0</v>
      </c>
      <c r="BD106" s="52">
        <v>0</v>
      </c>
      <c r="BE106" s="52">
        <f>'[1]6'!AK107</f>
        <v>0</v>
      </c>
      <c r="BF106" s="52">
        <f>'[1]6'!AL107</f>
        <v>0</v>
      </c>
      <c r="BG106" s="52">
        <f>'[1]6'!AM107</f>
        <v>0</v>
      </c>
      <c r="BH106" s="50">
        <f>'[1]6'!AO107</f>
        <v>0</v>
      </c>
      <c r="BI106" s="50">
        <f>'[1]6'!AP107</f>
        <v>0</v>
      </c>
      <c r="BJ106" s="50">
        <v>0</v>
      </c>
      <c r="BK106" s="50">
        <v>0</v>
      </c>
      <c r="BL106" s="50">
        <f>'[1]6'!AQ107</f>
        <v>0</v>
      </c>
      <c r="BM106" s="50">
        <f>'[1]6'!AR107</f>
        <v>0</v>
      </c>
      <c r="BN106" s="50">
        <f>'[1]6'!AS107</f>
        <v>1</v>
      </c>
      <c r="BO106" s="52">
        <f>'[1]6'!AU107</f>
        <v>0</v>
      </c>
      <c r="BP106" s="52">
        <v>0</v>
      </c>
      <c r="BQ106" s="52">
        <v>0</v>
      </c>
      <c r="BR106" s="52">
        <v>0</v>
      </c>
      <c r="BS106" s="52">
        <f>'[1]6'!AW107</f>
        <v>0</v>
      </c>
      <c r="BT106" s="52">
        <f>'[1]6'!AX107</f>
        <v>0</v>
      </c>
      <c r="BU106" s="52">
        <f>'[1]6'!AY107</f>
        <v>1</v>
      </c>
      <c r="BV106" s="50">
        <f>'[1]6'!BA107</f>
        <v>0</v>
      </c>
      <c r="BW106" s="50">
        <v>0</v>
      </c>
      <c r="BX106" s="50">
        <v>0</v>
      </c>
      <c r="BY106" s="50">
        <v>0</v>
      </c>
      <c r="BZ106" s="50">
        <f>'[1]6'!BC107</f>
        <v>0</v>
      </c>
      <c r="CA106" s="50">
        <f>'[1]6'!BD107</f>
        <v>0</v>
      </c>
      <c r="CB106" s="50">
        <f>'[1]6'!BE107</f>
        <v>0</v>
      </c>
      <c r="CC106" s="50">
        <v>0</v>
      </c>
      <c r="CD106" s="50">
        <v>0</v>
      </c>
      <c r="CE106" s="50">
        <v>0</v>
      </c>
      <c r="CF106" s="50">
        <v>0</v>
      </c>
      <c r="CG106" s="50">
        <f>'[1]6'!BI107</f>
        <v>0</v>
      </c>
      <c r="CH106" s="50">
        <f>'[1]6'!BJ107</f>
        <v>0</v>
      </c>
      <c r="CI106" s="50">
        <f>'[1]6'!BK107</f>
        <v>0</v>
      </c>
      <c r="CJ106" s="50">
        <f t="shared" si="45"/>
        <v>0</v>
      </c>
      <c r="CK106" s="50">
        <f t="shared" si="45"/>
        <v>0</v>
      </c>
      <c r="CL106" s="50">
        <f t="shared" si="45"/>
        <v>0</v>
      </c>
      <c r="CM106" s="50">
        <f t="shared" si="41"/>
        <v>0</v>
      </c>
      <c r="CN106" s="50">
        <f t="shared" si="41"/>
        <v>0</v>
      </c>
      <c r="CO106" s="50">
        <f t="shared" si="41"/>
        <v>0</v>
      </c>
      <c r="CP106" s="50">
        <f t="shared" si="41"/>
        <v>1</v>
      </c>
      <c r="CQ106" s="50">
        <f t="shared" si="41"/>
        <v>0</v>
      </c>
      <c r="CR106" s="50">
        <f t="shared" si="41"/>
        <v>0</v>
      </c>
      <c r="CS106" s="50">
        <f t="shared" si="41"/>
        <v>0</v>
      </c>
      <c r="CT106" s="50">
        <f t="shared" si="41"/>
        <v>0</v>
      </c>
      <c r="CU106" s="50">
        <f t="shared" si="41"/>
        <v>0</v>
      </c>
      <c r="CV106" s="50">
        <f t="shared" si="41"/>
        <v>0</v>
      </c>
      <c r="CW106" s="50">
        <f t="shared" si="41"/>
        <v>1</v>
      </c>
      <c r="CX106" s="53" t="str">
        <f>'[1]6'!BL107</f>
        <v>изменение сметной стоимости без перерасчета смет, изменение ставки НДС</v>
      </c>
    </row>
    <row r="107" spans="1:102" ht="47.25">
      <c r="A107" s="55" t="s">
        <v>219</v>
      </c>
      <c r="B107" s="71" t="str">
        <f>'[1]6'!B108</f>
        <v>Модернизация учета электрической энергии ВЛ-0,4 кВ от ТП-3721, Тп-3723, ТП-3703, ТП-4110, ТП-1012, ТП-4112, ТП-1011</v>
      </c>
      <c r="C107" s="71" t="str">
        <f>'[1]6'!C108</f>
        <v>S_РМ.2028.07</v>
      </c>
      <c r="D107" s="50">
        <f t="shared" ref="D107:Q110" si="51">CJ107</f>
        <v>0</v>
      </c>
      <c r="E107" s="50">
        <f t="shared" si="51"/>
        <v>0</v>
      </c>
      <c r="F107" s="50">
        <f t="shared" si="51"/>
        <v>0</v>
      </c>
      <c r="G107" s="50">
        <f t="shared" si="51"/>
        <v>0</v>
      </c>
      <c r="H107" s="50">
        <f t="shared" si="51"/>
        <v>0</v>
      </c>
      <c r="I107" s="50">
        <f t="shared" si="51"/>
        <v>0</v>
      </c>
      <c r="J107" s="50">
        <f t="shared" si="51"/>
        <v>1</v>
      </c>
      <c r="K107" s="50">
        <f t="shared" si="51"/>
        <v>0</v>
      </c>
      <c r="L107" s="50">
        <f t="shared" si="51"/>
        <v>0</v>
      </c>
      <c r="M107" s="50">
        <f t="shared" si="51"/>
        <v>0</v>
      </c>
      <c r="N107" s="50">
        <f t="shared" si="51"/>
        <v>0</v>
      </c>
      <c r="O107" s="50">
        <f t="shared" si="51"/>
        <v>0</v>
      </c>
      <c r="P107" s="50">
        <f t="shared" si="51"/>
        <v>0</v>
      </c>
      <c r="Q107" s="50">
        <f t="shared" si="51"/>
        <v>1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f>'[1]6'!Q108</f>
        <v>0</v>
      </c>
      <c r="AG107" s="50">
        <v>0</v>
      </c>
      <c r="AH107" s="50">
        <v>0</v>
      </c>
      <c r="AI107" s="50">
        <v>0</v>
      </c>
      <c r="AJ107" s="50">
        <f>'[1]6'!S108</f>
        <v>0</v>
      </c>
      <c r="AK107" s="50">
        <f>'[1]6'!T108</f>
        <v>0</v>
      </c>
      <c r="AL107" s="50">
        <f>'[1]6'!U108</f>
        <v>0</v>
      </c>
      <c r="AM107" s="52">
        <f>'[1]6'!W108</f>
        <v>0</v>
      </c>
      <c r="AN107" s="52">
        <v>0</v>
      </c>
      <c r="AO107" s="52">
        <v>0</v>
      </c>
      <c r="AP107" s="52">
        <v>0</v>
      </c>
      <c r="AQ107" s="52">
        <f>'[1]6'!Y108</f>
        <v>0</v>
      </c>
      <c r="AR107" s="52">
        <f>'[1]6'!Z108</f>
        <v>0</v>
      </c>
      <c r="AS107" s="52">
        <f>'[1]6'!AA108</f>
        <v>0</v>
      </c>
      <c r="AT107" s="50">
        <f>'[1]6'!W108</f>
        <v>0</v>
      </c>
      <c r="AU107" s="50">
        <v>0</v>
      </c>
      <c r="AV107" s="50">
        <v>0</v>
      </c>
      <c r="AW107" s="50">
        <v>0</v>
      </c>
      <c r="AX107" s="50">
        <f>'[1]6'!AE108</f>
        <v>0</v>
      </c>
      <c r="AY107" s="50">
        <f>'[1]6'!AF108</f>
        <v>0</v>
      </c>
      <c r="AZ107" s="50">
        <f>'[1]6'!AG108</f>
        <v>0</v>
      </c>
      <c r="BA107" s="52">
        <f>'[1]6'!AI108</f>
        <v>0</v>
      </c>
      <c r="BB107" s="52">
        <v>0</v>
      </c>
      <c r="BC107" s="52">
        <v>0</v>
      </c>
      <c r="BD107" s="52">
        <v>0</v>
      </c>
      <c r="BE107" s="52">
        <f>'[1]6'!AK108</f>
        <v>0</v>
      </c>
      <c r="BF107" s="52">
        <f>'[1]6'!AL108</f>
        <v>0</v>
      </c>
      <c r="BG107" s="52">
        <f>'[1]6'!AM108</f>
        <v>0</v>
      </c>
      <c r="BH107" s="50">
        <f>'[1]6'!AO108</f>
        <v>0</v>
      </c>
      <c r="BI107" s="50">
        <f>'[1]6'!AP108</f>
        <v>0</v>
      </c>
      <c r="BJ107" s="50">
        <v>0</v>
      </c>
      <c r="BK107" s="50">
        <v>0</v>
      </c>
      <c r="BL107" s="50">
        <f>'[1]6'!AQ108</f>
        <v>0</v>
      </c>
      <c r="BM107" s="50">
        <f>'[1]6'!AR108</f>
        <v>0</v>
      </c>
      <c r="BN107" s="50">
        <f>'[1]6'!AS108</f>
        <v>1</v>
      </c>
      <c r="BO107" s="52">
        <f>'[1]6'!AU108</f>
        <v>0</v>
      </c>
      <c r="BP107" s="52">
        <v>0</v>
      </c>
      <c r="BQ107" s="52">
        <v>0</v>
      </c>
      <c r="BR107" s="52">
        <v>0</v>
      </c>
      <c r="BS107" s="52">
        <f>'[1]6'!AW108</f>
        <v>0</v>
      </c>
      <c r="BT107" s="52">
        <f>'[1]6'!AX108</f>
        <v>0</v>
      </c>
      <c r="BU107" s="52">
        <f>'[1]6'!AY108</f>
        <v>1</v>
      </c>
      <c r="BV107" s="50">
        <f>'[1]6'!BA108</f>
        <v>0</v>
      </c>
      <c r="BW107" s="50">
        <v>0</v>
      </c>
      <c r="BX107" s="50">
        <v>0</v>
      </c>
      <c r="BY107" s="50">
        <v>0</v>
      </c>
      <c r="BZ107" s="50">
        <f>'[1]6'!BC108</f>
        <v>0</v>
      </c>
      <c r="CA107" s="50">
        <f>'[1]6'!BD108</f>
        <v>0</v>
      </c>
      <c r="CB107" s="50">
        <f>'[1]6'!BE108</f>
        <v>0</v>
      </c>
      <c r="CC107" s="50">
        <v>0</v>
      </c>
      <c r="CD107" s="50">
        <v>0</v>
      </c>
      <c r="CE107" s="50">
        <v>0</v>
      </c>
      <c r="CF107" s="50">
        <v>0</v>
      </c>
      <c r="CG107" s="50">
        <f>'[1]6'!BI108</f>
        <v>0</v>
      </c>
      <c r="CH107" s="50">
        <f>'[1]6'!BJ108</f>
        <v>0</v>
      </c>
      <c r="CI107" s="50">
        <f>'[1]6'!BK108</f>
        <v>0</v>
      </c>
      <c r="CJ107" s="50">
        <f t="shared" si="45"/>
        <v>0</v>
      </c>
      <c r="CK107" s="50">
        <f t="shared" si="45"/>
        <v>0</v>
      </c>
      <c r="CL107" s="50">
        <f t="shared" si="45"/>
        <v>0</v>
      </c>
      <c r="CM107" s="50">
        <f t="shared" si="41"/>
        <v>0</v>
      </c>
      <c r="CN107" s="50">
        <f t="shared" si="41"/>
        <v>0</v>
      </c>
      <c r="CO107" s="50">
        <f t="shared" si="41"/>
        <v>0</v>
      </c>
      <c r="CP107" s="50">
        <f t="shared" si="41"/>
        <v>1</v>
      </c>
      <c r="CQ107" s="50">
        <f t="shared" si="41"/>
        <v>0</v>
      </c>
      <c r="CR107" s="50">
        <f t="shared" si="41"/>
        <v>0</v>
      </c>
      <c r="CS107" s="50">
        <f t="shared" si="41"/>
        <v>0</v>
      </c>
      <c r="CT107" s="50">
        <f t="shared" si="41"/>
        <v>0</v>
      </c>
      <c r="CU107" s="50">
        <f t="shared" si="41"/>
        <v>0</v>
      </c>
      <c r="CV107" s="50">
        <f t="shared" si="41"/>
        <v>0</v>
      </c>
      <c r="CW107" s="50">
        <f t="shared" si="41"/>
        <v>1</v>
      </c>
      <c r="CX107" s="53" t="str">
        <f>'[1]6'!BL108</f>
        <v>изменение сметной стоимости без перерасчета смет, изменение ставки НДС</v>
      </c>
    </row>
    <row r="108" spans="1:102" ht="38.25">
      <c r="A108" s="55" t="s">
        <v>220</v>
      </c>
      <c r="B108" s="71" t="str">
        <f>'[1]6'!B109</f>
        <v>Модернизация учета электрической энергии ВЛ-0,4 кВ от ТП-3719, ТП-3711, ТП-64</v>
      </c>
      <c r="C108" s="71" t="str">
        <f>'[1]6'!C109</f>
        <v>T_РМ.2029.02</v>
      </c>
      <c r="D108" s="50">
        <f t="shared" si="51"/>
        <v>0</v>
      </c>
      <c r="E108" s="50">
        <f t="shared" si="51"/>
        <v>0</v>
      </c>
      <c r="F108" s="50">
        <f t="shared" si="51"/>
        <v>0</v>
      </c>
      <c r="G108" s="50">
        <f t="shared" si="51"/>
        <v>0</v>
      </c>
      <c r="H108" s="50">
        <f t="shared" si="51"/>
        <v>0</v>
      </c>
      <c r="I108" s="50">
        <f t="shared" si="51"/>
        <v>0</v>
      </c>
      <c r="J108" s="50">
        <f t="shared" si="51"/>
        <v>1</v>
      </c>
      <c r="K108" s="50">
        <f t="shared" si="51"/>
        <v>0</v>
      </c>
      <c r="L108" s="50">
        <f t="shared" si="51"/>
        <v>0</v>
      </c>
      <c r="M108" s="50">
        <f t="shared" si="51"/>
        <v>0</v>
      </c>
      <c r="N108" s="50">
        <f t="shared" si="51"/>
        <v>0</v>
      </c>
      <c r="O108" s="50">
        <f t="shared" si="51"/>
        <v>0</v>
      </c>
      <c r="P108" s="50">
        <f t="shared" si="51"/>
        <v>0</v>
      </c>
      <c r="Q108" s="50">
        <f t="shared" si="51"/>
        <v>1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f>'[1]6'!Q109</f>
        <v>0</v>
      </c>
      <c r="AG108" s="50">
        <v>0</v>
      </c>
      <c r="AH108" s="50">
        <v>0</v>
      </c>
      <c r="AI108" s="50">
        <v>0</v>
      </c>
      <c r="AJ108" s="50">
        <f>'[1]6'!S109</f>
        <v>0</v>
      </c>
      <c r="AK108" s="50">
        <f>'[1]6'!T109</f>
        <v>0</v>
      </c>
      <c r="AL108" s="50">
        <f>'[1]6'!U109</f>
        <v>0</v>
      </c>
      <c r="AM108" s="52">
        <f>'[1]6'!W109</f>
        <v>0</v>
      </c>
      <c r="AN108" s="52">
        <v>0</v>
      </c>
      <c r="AO108" s="52">
        <v>0</v>
      </c>
      <c r="AP108" s="52">
        <v>0</v>
      </c>
      <c r="AQ108" s="52">
        <f>'[1]6'!Y109</f>
        <v>0</v>
      </c>
      <c r="AR108" s="52">
        <f>'[1]6'!Z109</f>
        <v>0</v>
      </c>
      <c r="AS108" s="52">
        <f>'[1]6'!AA109</f>
        <v>0</v>
      </c>
      <c r="AT108" s="50">
        <f>'[1]6'!W109</f>
        <v>0</v>
      </c>
      <c r="AU108" s="50">
        <v>0</v>
      </c>
      <c r="AV108" s="50">
        <v>0</v>
      </c>
      <c r="AW108" s="50">
        <v>0</v>
      </c>
      <c r="AX108" s="50">
        <f>'[1]6'!AE109</f>
        <v>0</v>
      </c>
      <c r="AY108" s="50">
        <f>'[1]6'!AF109</f>
        <v>0</v>
      </c>
      <c r="AZ108" s="50">
        <f>'[1]6'!AG109</f>
        <v>0</v>
      </c>
      <c r="BA108" s="52">
        <f>'[1]6'!AI109</f>
        <v>0</v>
      </c>
      <c r="BB108" s="52">
        <v>0</v>
      </c>
      <c r="BC108" s="52">
        <v>0</v>
      </c>
      <c r="BD108" s="52">
        <v>0</v>
      </c>
      <c r="BE108" s="52">
        <f>'[1]6'!AK109</f>
        <v>0</v>
      </c>
      <c r="BF108" s="52">
        <f>'[1]6'!AL109</f>
        <v>0</v>
      </c>
      <c r="BG108" s="52">
        <f>'[1]6'!AM109</f>
        <v>0</v>
      </c>
      <c r="BH108" s="50">
        <f>'[1]6'!AO109</f>
        <v>0</v>
      </c>
      <c r="BI108" s="50">
        <v>0</v>
      </c>
      <c r="BJ108" s="50">
        <v>0</v>
      </c>
      <c r="BK108" s="50">
        <v>0</v>
      </c>
      <c r="BL108" s="50">
        <f>'[1]6'!AQ109</f>
        <v>0</v>
      </c>
      <c r="BM108" s="50">
        <f>'[1]6'!AR109</f>
        <v>0</v>
      </c>
      <c r="BN108" s="50">
        <f>'[1]6'!AS109</f>
        <v>0</v>
      </c>
      <c r="BO108" s="52">
        <f>'[1]6'!AU109</f>
        <v>0</v>
      </c>
      <c r="BP108" s="52">
        <v>0</v>
      </c>
      <c r="BQ108" s="52">
        <v>0</v>
      </c>
      <c r="BR108" s="52">
        <v>0</v>
      </c>
      <c r="BS108" s="52">
        <f>'[1]6'!AW109</f>
        <v>0</v>
      </c>
      <c r="BT108" s="52">
        <f>'[1]6'!AX109</f>
        <v>0</v>
      </c>
      <c r="BU108" s="52">
        <f>'[1]6'!AY109</f>
        <v>0</v>
      </c>
      <c r="BV108" s="50">
        <f>'[1]6'!BA109</f>
        <v>0</v>
      </c>
      <c r="BW108" s="50">
        <f>'[1]6'!BB109</f>
        <v>0</v>
      </c>
      <c r="BX108" s="50">
        <v>0</v>
      </c>
      <c r="BY108" s="50">
        <v>0</v>
      </c>
      <c r="BZ108" s="50">
        <f>'[1]6'!BC109</f>
        <v>0</v>
      </c>
      <c r="CA108" s="50">
        <f>'[1]6'!BD109</f>
        <v>0</v>
      </c>
      <c r="CB108" s="50">
        <f>'[1]6'!BE109</f>
        <v>1</v>
      </c>
      <c r="CC108" s="50">
        <v>0</v>
      </c>
      <c r="CD108" s="50">
        <v>0</v>
      </c>
      <c r="CE108" s="50">
        <v>0</v>
      </c>
      <c r="CF108" s="50">
        <v>0</v>
      </c>
      <c r="CG108" s="50">
        <f>'[1]6'!BI109</f>
        <v>0</v>
      </c>
      <c r="CH108" s="50">
        <f>'[1]6'!BJ109</f>
        <v>0</v>
      </c>
      <c r="CI108" s="50">
        <f>'[1]6'!BK109</f>
        <v>1</v>
      </c>
      <c r="CJ108" s="50">
        <f t="shared" si="45"/>
        <v>0</v>
      </c>
      <c r="CK108" s="50">
        <f t="shared" si="45"/>
        <v>0</v>
      </c>
      <c r="CL108" s="50">
        <f t="shared" si="45"/>
        <v>0</v>
      </c>
      <c r="CM108" s="50">
        <f t="shared" si="41"/>
        <v>0</v>
      </c>
      <c r="CN108" s="50">
        <f t="shared" si="41"/>
        <v>0</v>
      </c>
      <c r="CO108" s="50">
        <f t="shared" si="41"/>
        <v>0</v>
      </c>
      <c r="CP108" s="50">
        <f t="shared" si="41"/>
        <v>1</v>
      </c>
      <c r="CQ108" s="50">
        <f t="shared" si="41"/>
        <v>0</v>
      </c>
      <c r="CR108" s="50">
        <f t="shared" si="41"/>
        <v>0</v>
      </c>
      <c r="CS108" s="50">
        <f t="shared" si="41"/>
        <v>0</v>
      </c>
      <c r="CT108" s="50">
        <f t="shared" si="41"/>
        <v>0</v>
      </c>
      <c r="CU108" s="50">
        <f t="shared" si="41"/>
        <v>0</v>
      </c>
      <c r="CV108" s="50">
        <f t="shared" si="41"/>
        <v>0</v>
      </c>
      <c r="CW108" s="50">
        <f t="shared" si="41"/>
        <v>1</v>
      </c>
      <c r="CX108" s="53" t="str">
        <f>'[1]6'!BL109</f>
        <v>изменение сметной стоимости без перерасчета смет, изменение ставки НДС</v>
      </c>
    </row>
    <row r="109" spans="1:102" ht="38.25">
      <c r="A109" s="55" t="s">
        <v>221</v>
      </c>
      <c r="B109" s="71" t="str">
        <f>'[1]6'!B110</f>
        <v>Модернизация учета электрической энергии ВЛ-0,4 кВ от ТП-324, ТП-674</v>
      </c>
      <c r="C109" s="71" t="str">
        <f>'[1]6'!C110</f>
        <v>T_РМ.2029.03</v>
      </c>
      <c r="D109" s="50">
        <f t="shared" si="51"/>
        <v>0</v>
      </c>
      <c r="E109" s="50">
        <f t="shared" si="51"/>
        <v>0</v>
      </c>
      <c r="F109" s="50">
        <f t="shared" si="51"/>
        <v>0</v>
      </c>
      <c r="G109" s="50">
        <f t="shared" si="51"/>
        <v>0</v>
      </c>
      <c r="H109" s="50">
        <f t="shared" si="51"/>
        <v>0</v>
      </c>
      <c r="I109" s="50">
        <f t="shared" si="51"/>
        <v>0</v>
      </c>
      <c r="J109" s="50">
        <f t="shared" si="51"/>
        <v>1</v>
      </c>
      <c r="K109" s="50">
        <f t="shared" si="51"/>
        <v>0</v>
      </c>
      <c r="L109" s="50">
        <f t="shared" si="51"/>
        <v>0</v>
      </c>
      <c r="M109" s="50">
        <f t="shared" si="51"/>
        <v>0</v>
      </c>
      <c r="N109" s="50">
        <f t="shared" si="51"/>
        <v>0</v>
      </c>
      <c r="O109" s="50">
        <f t="shared" si="51"/>
        <v>0</v>
      </c>
      <c r="P109" s="50">
        <f t="shared" si="51"/>
        <v>0</v>
      </c>
      <c r="Q109" s="50">
        <f t="shared" si="51"/>
        <v>1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f>'[1]6'!Q110</f>
        <v>0</v>
      </c>
      <c r="AG109" s="50">
        <v>0</v>
      </c>
      <c r="AH109" s="50">
        <v>0</v>
      </c>
      <c r="AI109" s="50">
        <v>0</v>
      </c>
      <c r="AJ109" s="50">
        <f>'[1]6'!S110</f>
        <v>0</v>
      </c>
      <c r="AK109" s="50">
        <f>'[1]6'!T110</f>
        <v>0</v>
      </c>
      <c r="AL109" s="50">
        <f>'[1]6'!U110</f>
        <v>0</v>
      </c>
      <c r="AM109" s="52">
        <f>'[1]6'!W110</f>
        <v>0</v>
      </c>
      <c r="AN109" s="52">
        <v>0</v>
      </c>
      <c r="AO109" s="52">
        <v>0</v>
      </c>
      <c r="AP109" s="52">
        <v>0</v>
      </c>
      <c r="AQ109" s="52">
        <f>'[1]6'!Y110</f>
        <v>0</v>
      </c>
      <c r="AR109" s="52">
        <f>'[1]6'!Z110</f>
        <v>0</v>
      </c>
      <c r="AS109" s="52">
        <f>'[1]6'!AA110</f>
        <v>0</v>
      </c>
      <c r="AT109" s="50">
        <f>'[1]6'!W110</f>
        <v>0</v>
      </c>
      <c r="AU109" s="50">
        <v>0</v>
      </c>
      <c r="AV109" s="50">
        <v>0</v>
      </c>
      <c r="AW109" s="50">
        <v>0</v>
      </c>
      <c r="AX109" s="50">
        <f>'[1]6'!AE110</f>
        <v>0</v>
      </c>
      <c r="AY109" s="50">
        <f>'[1]6'!AF110</f>
        <v>0</v>
      </c>
      <c r="AZ109" s="50">
        <f>'[1]6'!AG110</f>
        <v>0</v>
      </c>
      <c r="BA109" s="52">
        <f>'[1]6'!AI110</f>
        <v>0</v>
      </c>
      <c r="BB109" s="52">
        <v>0</v>
      </c>
      <c r="BC109" s="52">
        <v>0</v>
      </c>
      <c r="BD109" s="52">
        <v>0</v>
      </c>
      <c r="BE109" s="52">
        <f>'[1]6'!AK110</f>
        <v>0</v>
      </c>
      <c r="BF109" s="52">
        <f>'[1]6'!AL110</f>
        <v>0</v>
      </c>
      <c r="BG109" s="52">
        <f>'[1]6'!AM110</f>
        <v>0</v>
      </c>
      <c r="BH109" s="50">
        <f>'[1]6'!AO110</f>
        <v>0</v>
      </c>
      <c r="BI109" s="50">
        <v>0</v>
      </c>
      <c r="BJ109" s="50">
        <v>0</v>
      </c>
      <c r="BK109" s="50">
        <v>0</v>
      </c>
      <c r="BL109" s="50">
        <f>'[1]6'!AQ110</f>
        <v>0</v>
      </c>
      <c r="BM109" s="50">
        <f>'[1]6'!AR110</f>
        <v>0</v>
      </c>
      <c r="BN109" s="50">
        <f>'[1]6'!AS110</f>
        <v>0</v>
      </c>
      <c r="BO109" s="52">
        <f>'[1]6'!AU110</f>
        <v>0</v>
      </c>
      <c r="BP109" s="52">
        <v>0</v>
      </c>
      <c r="BQ109" s="52">
        <v>0</v>
      </c>
      <c r="BR109" s="52">
        <v>0</v>
      </c>
      <c r="BS109" s="52">
        <f>'[1]6'!AW110</f>
        <v>0</v>
      </c>
      <c r="BT109" s="52">
        <f>'[1]6'!AX110</f>
        <v>0</v>
      </c>
      <c r="BU109" s="52">
        <f>'[1]6'!AY110</f>
        <v>0</v>
      </c>
      <c r="BV109" s="50">
        <f>'[1]6'!BA110</f>
        <v>0</v>
      </c>
      <c r="BW109" s="50">
        <f>'[1]6'!BB110</f>
        <v>0</v>
      </c>
      <c r="BX109" s="50">
        <v>0</v>
      </c>
      <c r="BY109" s="50">
        <v>0</v>
      </c>
      <c r="BZ109" s="50">
        <f>'[1]6'!BC110</f>
        <v>0</v>
      </c>
      <c r="CA109" s="50">
        <f>'[1]6'!BD110</f>
        <v>0</v>
      </c>
      <c r="CB109" s="50">
        <f>'[1]6'!BE110</f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f>'[1]6'!BI110</f>
        <v>0</v>
      </c>
      <c r="CH109" s="50">
        <f>'[1]6'!BJ110</f>
        <v>0</v>
      </c>
      <c r="CI109" s="50">
        <f>'[1]6'!BK110</f>
        <v>1</v>
      </c>
      <c r="CJ109" s="50">
        <f t="shared" si="45"/>
        <v>0</v>
      </c>
      <c r="CK109" s="50">
        <f t="shared" si="45"/>
        <v>0</v>
      </c>
      <c r="CL109" s="50">
        <f t="shared" si="45"/>
        <v>0</v>
      </c>
      <c r="CM109" s="50">
        <f t="shared" si="41"/>
        <v>0</v>
      </c>
      <c r="CN109" s="50">
        <f t="shared" si="41"/>
        <v>0</v>
      </c>
      <c r="CO109" s="50">
        <f t="shared" si="41"/>
        <v>0</v>
      </c>
      <c r="CP109" s="50">
        <f t="shared" si="41"/>
        <v>1</v>
      </c>
      <c r="CQ109" s="50">
        <f t="shared" si="41"/>
        <v>0</v>
      </c>
      <c r="CR109" s="50">
        <f t="shared" si="41"/>
        <v>0</v>
      </c>
      <c r="CS109" s="50">
        <f t="shared" si="41"/>
        <v>0</v>
      </c>
      <c r="CT109" s="50">
        <f t="shared" si="41"/>
        <v>0</v>
      </c>
      <c r="CU109" s="50">
        <f t="shared" si="41"/>
        <v>0</v>
      </c>
      <c r="CV109" s="50">
        <f t="shared" si="41"/>
        <v>0</v>
      </c>
      <c r="CW109" s="50">
        <f t="shared" si="41"/>
        <v>1</v>
      </c>
      <c r="CX109" s="53" t="str">
        <f>'[1]6'!BL110</f>
        <v>изменение сметной стоимости без перерасчета смет, изменение ставки НДС</v>
      </c>
    </row>
    <row r="110" spans="1:102" ht="38.25">
      <c r="A110" s="55" t="s">
        <v>222</v>
      </c>
      <c r="B110" s="71" t="str">
        <f>'[1]6'!B111</f>
        <v>Модернизация учета электрической энергии ВЛ-0,4 кВ от ТП-377, ТП-341</v>
      </c>
      <c r="C110" s="71" t="str">
        <f>'[1]6'!C111</f>
        <v>T_РМ.2029.04</v>
      </c>
      <c r="D110" s="50">
        <f t="shared" si="51"/>
        <v>0</v>
      </c>
      <c r="E110" s="50">
        <f t="shared" si="51"/>
        <v>0</v>
      </c>
      <c r="F110" s="50">
        <f t="shared" si="51"/>
        <v>0</v>
      </c>
      <c r="G110" s="50">
        <f t="shared" si="51"/>
        <v>0</v>
      </c>
      <c r="H110" s="50">
        <f t="shared" si="51"/>
        <v>0</v>
      </c>
      <c r="I110" s="50">
        <f t="shared" si="51"/>
        <v>0</v>
      </c>
      <c r="J110" s="50">
        <f t="shared" si="51"/>
        <v>1</v>
      </c>
      <c r="K110" s="50">
        <f t="shared" si="51"/>
        <v>0</v>
      </c>
      <c r="L110" s="50">
        <f t="shared" si="51"/>
        <v>0</v>
      </c>
      <c r="M110" s="50">
        <f t="shared" si="51"/>
        <v>0</v>
      </c>
      <c r="N110" s="50">
        <f t="shared" si="51"/>
        <v>0</v>
      </c>
      <c r="O110" s="50">
        <f t="shared" si="51"/>
        <v>0</v>
      </c>
      <c r="P110" s="50">
        <f t="shared" si="51"/>
        <v>0</v>
      </c>
      <c r="Q110" s="50">
        <f t="shared" si="51"/>
        <v>1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f>'[1]6'!Q111</f>
        <v>0</v>
      </c>
      <c r="AG110" s="50">
        <v>0</v>
      </c>
      <c r="AH110" s="50">
        <v>0</v>
      </c>
      <c r="AI110" s="50">
        <v>0</v>
      </c>
      <c r="AJ110" s="50">
        <f>'[1]6'!S111</f>
        <v>0</v>
      </c>
      <c r="AK110" s="50">
        <f>'[1]6'!T111</f>
        <v>0</v>
      </c>
      <c r="AL110" s="50">
        <f>'[1]6'!U111</f>
        <v>0</v>
      </c>
      <c r="AM110" s="52">
        <f>'[1]6'!W111</f>
        <v>0</v>
      </c>
      <c r="AN110" s="52">
        <v>0</v>
      </c>
      <c r="AO110" s="52">
        <v>0</v>
      </c>
      <c r="AP110" s="52">
        <v>0</v>
      </c>
      <c r="AQ110" s="52">
        <f>'[1]6'!Y111</f>
        <v>0</v>
      </c>
      <c r="AR110" s="52">
        <f>'[1]6'!Z111</f>
        <v>0</v>
      </c>
      <c r="AS110" s="52">
        <f>'[1]6'!AA111</f>
        <v>0</v>
      </c>
      <c r="AT110" s="50">
        <f>'[1]6'!W111</f>
        <v>0</v>
      </c>
      <c r="AU110" s="50">
        <v>0</v>
      </c>
      <c r="AV110" s="50">
        <v>0</v>
      </c>
      <c r="AW110" s="50">
        <v>0</v>
      </c>
      <c r="AX110" s="50">
        <f>'[1]6'!AE111</f>
        <v>0</v>
      </c>
      <c r="AY110" s="50">
        <f>'[1]6'!AF111</f>
        <v>0</v>
      </c>
      <c r="AZ110" s="50">
        <f>'[1]6'!AG111</f>
        <v>0</v>
      </c>
      <c r="BA110" s="52">
        <f>'[1]6'!AI111</f>
        <v>0</v>
      </c>
      <c r="BB110" s="52">
        <v>0</v>
      </c>
      <c r="BC110" s="52">
        <v>0</v>
      </c>
      <c r="BD110" s="52">
        <v>0</v>
      </c>
      <c r="BE110" s="52">
        <f>'[1]6'!AK111</f>
        <v>0</v>
      </c>
      <c r="BF110" s="52">
        <f>'[1]6'!AL111</f>
        <v>0</v>
      </c>
      <c r="BG110" s="52">
        <f>'[1]6'!AM111</f>
        <v>0</v>
      </c>
      <c r="BH110" s="50">
        <f>'[1]6'!AO111</f>
        <v>0</v>
      </c>
      <c r="BI110" s="50">
        <v>0</v>
      </c>
      <c r="BJ110" s="50">
        <v>0</v>
      </c>
      <c r="BK110" s="50">
        <v>0</v>
      </c>
      <c r="BL110" s="50">
        <f>'[1]6'!AQ111</f>
        <v>0</v>
      </c>
      <c r="BM110" s="50">
        <f>'[1]6'!AR111</f>
        <v>0</v>
      </c>
      <c r="BN110" s="50">
        <f>'[1]6'!AS111</f>
        <v>0</v>
      </c>
      <c r="BO110" s="52">
        <f>'[1]6'!AU111</f>
        <v>0</v>
      </c>
      <c r="BP110" s="52">
        <v>0</v>
      </c>
      <c r="BQ110" s="52">
        <v>0</v>
      </c>
      <c r="BR110" s="52">
        <v>0</v>
      </c>
      <c r="BS110" s="52">
        <f>'[1]6'!AW111</f>
        <v>0</v>
      </c>
      <c r="BT110" s="52">
        <f>'[1]6'!AX111</f>
        <v>0</v>
      </c>
      <c r="BU110" s="52">
        <f>'[1]6'!AY111</f>
        <v>0</v>
      </c>
      <c r="BV110" s="50">
        <f>'[1]6'!BA111</f>
        <v>0</v>
      </c>
      <c r="BW110" s="50">
        <f>'[1]6'!BB111</f>
        <v>0</v>
      </c>
      <c r="BX110" s="50">
        <v>0</v>
      </c>
      <c r="BY110" s="50">
        <v>0</v>
      </c>
      <c r="BZ110" s="50">
        <f>'[1]6'!BC111</f>
        <v>0</v>
      </c>
      <c r="CA110" s="50">
        <f>'[1]6'!BD111</f>
        <v>0</v>
      </c>
      <c r="CB110" s="50">
        <f>'[1]6'!BE111</f>
        <v>1</v>
      </c>
      <c r="CC110" s="50">
        <v>0</v>
      </c>
      <c r="CD110" s="50">
        <v>0</v>
      </c>
      <c r="CE110" s="50">
        <v>0</v>
      </c>
      <c r="CF110" s="50">
        <v>0</v>
      </c>
      <c r="CG110" s="50">
        <f>'[1]6'!BI111</f>
        <v>0</v>
      </c>
      <c r="CH110" s="50">
        <f>'[1]6'!BJ111</f>
        <v>0</v>
      </c>
      <c r="CI110" s="50">
        <f>'[1]6'!BK111</f>
        <v>1</v>
      </c>
      <c r="CJ110" s="50">
        <f t="shared" si="45"/>
        <v>0</v>
      </c>
      <c r="CK110" s="50">
        <f t="shared" si="45"/>
        <v>0</v>
      </c>
      <c r="CL110" s="50">
        <f t="shared" si="45"/>
        <v>0</v>
      </c>
      <c r="CM110" s="50">
        <f t="shared" si="41"/>
        <v>0</v>
      </c>
      <c r="CN110" s="50">
        <f t="shared" si="41"/>
        <v>0</v>
      </c>
      <c r="CO110" s="50">
        <f t="shared" si="41"/>
        <v>0</v>
      </c>
      <c r="CP110" s="50">
        <f t="shared" si="41"/>
        <v>1</v>
      </c>
      <c r="CQ110" s="50">
        <f t="shared" si="41"/>
        <v>0</v>
      </c>
      <c r="CR110" s="50">
        <f t="shared" si="41"/>
        <v>0</v>
      </c>
      <c r="CS110" s="50">
        <f t="shared" si="41"/>
        <v>0</v>
      </c>
      <c r="CT110" s="50">
        <f t="shared" si="41"/>
        <v>0</v>
      </c>
      <c r="CU110" s="50">
        <f t="shared" si="41"/>
        <v>0</v>
      </c>
      <c r="CV110" s="50">
        <f t="shared" si="41"/>
        <v>0</v>
      </c>
      <c r="CW110" s="50">
        <f t="shared" si="41"/>
        <v>1</v>
      </c>
      <c r="CX110" s="53" t="str">
        <f>'[1]6'!BL111</f>
        <v>изменение сметной стоимости без перерасчета смет, изменение ставки НДС</v>
      </c>
    </row>
    <row r="111" spans="1:102" hidden="1">
      <c r="A111" s="55"/>
      <c r="B111" s="49"/>
      <c r="C111" s="62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63"/>
      <c r="AN111" s="63"/>
      <c r="AO111" s="63"/>
      <c r="AP111" s="63"/>
      <c r="AQ111" s="63"/>
      <c r="AR111" s="63"/>
      <c r="AS111" s="63"/>
      <c r="AT111" s="50"/>
      <c r="AU111" s="50"/>
      <c r="AV111" s="50"/>
      <c r="AW111" s="50"/>
      <c r="AX111" s="50"/>
      <c r="AY111" s="50"/>
      <c r="AZ111" s="50"/>
      <c r="BA111" s="52"/>
      <c r="BB111" s="52"/>
      <c r="BC111" s="52"/>
      <c r="BD111" s="52"/>
      <c r="BE111" s="52"/>
      <c r="BF111" s="52"/>
      <c r="BG111" s="52"/>
      <c r="BH111" s="50"/>
      <c r="BI111" s="50"/>
      <c r="BJ111" s="50"/>
      <c r="BK111" s="50"/>
      <c r="BL111" s="50"/>
      <c r="BM111" s="50"/>
      <c r="BN111" s="50"/>
      <c r="BO111" s="63"/>
      <c r="BP111" s="63"/>
      <c r="BQ111" s="63"/>
      <c r="BR111" s="63"/>
      <c r="BS111" s="63"/>
      <c r="BT111" s="63"/>
      <c r="BU111" s="63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35"/>
    </row>
    <row r="112" spans="1:102" hidden="1">
      <c r="A112" s="55"/>
      <c r="B112" s="49"/>
      <c r="C112" s="66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63"/>
      <c r="AN112" s="63"/>
      <c r="AO112" s="63"/>
      <c r="AP112" s="63"/>
      <c r="AQ112" s="63"/>
      <c r="AR112" s="63"/>
      <c r="AS112" s="63"/>
      <c r="AT112" s="50"/>
      <c r="AU112" s="50"/>
      <c r="AV112" s="50"/>
      <c r="AW112" s="50"/>
      <c r="AX112" s="50"/>
      <c r="AY112" s="50"/>
      <c r="AZ112" s="50"/>
      <c r="BA112" s="52"/>
      <c r="BB112" s="52"/>
      <c r="BC112" s="52"/>
      <c r="BD112" s="52"/>
      <c r="BE112" s="52"/>
      <c r="BF112" s="52"/>
      <c r="BG112" s="52"/>
      <c r="BH112" s="50"/>
      <c r="BI112" s="50"/>
      <c r="BJ112" s="50"/>
      <c r="BK112" s="50"/>
      <c r="BL112" s="50"/>
      <c r="BM112" s="50"/>
      <c r="BN112" s="50"/>
      <c r="BO112" s="63"/>
      <c r="BP112" s="63"/>
      <c r="BQ112" s="63"/>
      <c r="BR112" s="63"/>
      <c r="BS112" s="63"/>
      <c r="BT112" s="63"/>
      <c r="BU112" s="63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35"/>
    </row>
    <row r="113" spans="1:102" ht="31.5">
      <c r="A113" s="55" t="s">
        <v>223</v>
      </c>
      <c r="B113" s="56" t="s">
        <v>224</v>
      </c>
      <c r="C113" s="57" t="s">
        <v>128</v>
      </c>
      <c r="D113" s="33">
        <f t="shared" ref="D113:Q119" si="52">CJ113</f>
        <v>0</v>
      </c>
      <c r="E113" s="33">
        <f t="shared" si="52"/>
        <v>0</v>
      </c>
      <c r="F113" s="33">
        <f t="shared" si="52"/>
        <v>0</v>
      </c>
      <c r="G113" s="33">
        <f t="shared" si="52"/>
        <v>0</v>
      </c>
      <c r="H113" s="33">
        <f t="shared" si="52"/>
        <v>0</v>
      </c>
      <c r="I113" s="33">
        <f t="shared" si="52"/>
        <v>0</v>
      </c>
      <c r="J113" s="33">
        <f t="shared" si="52"/>
        <v>0</v>
      </c>
      <c r="K113" s="33">
        <f t="shared" si="52"/>
        <v>0</v>
      </c>
      <c r="L113" s="33">
        <f t="shared" si="52"/>
        <v>0</v>
      </c>
      <c r="M113" s="33">
        <f t="shared" si="52"/>
        <v>0</v>
      </c>
      <c r="N113" s="33">
        <f t="shared" si="52"/>
        <v>0</v>
      </c>
      <c r="O113" s="33">
        <f t="shared" si="52"/>
        <v>0</v>
      </c>
      <c r="P113" s="33">
        <f t="shared" si="52"/>
        <v>0</v>
      </c>
      <c r="Q113" s="33">
        <f t="shared" si="52"/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>
        <v>0</v>
      </c>
      <c r="AE113" s="33">
        <v>0</v>
      </c>
      <c r="AF113" s="33">
        <v>0</v>
      </c>
      <c r="AG113" s="33">
        <v>0</v>
      </c>
      <c r="AH113" s="33">
        <v>0</v>
      </c>
      <c r="AI113" s="33">
        <v>0</v>
      </c>
      <c r="AJ113" s="33">
        <v>0</v>
      </c>
      <c r="AK113" s="33">
        <v>0</v>
      </c>
      <c r="AL113" s="33">
        <v>0</v>
      </c>
      <c r="AM113" s="72">
        <v>0</v>
      </c>
      <c r="AN113" s="72">
        <v>0</v>
      </c>
      <c r="AO113" s="72">
        <v>0</v>
      </c>
      <c r="AP113" s="72">
        <v>0</v>
      </c>
      <c r="AQ113" s="72">
        <v>0</v>
      </c>
      <c r="AR113" s="72">
        <v>0</v>
      </c>
      <c r="AS113" s="72">
        <v>0</v>
      </c>
      <c r="AT113" s="33">
        <v>0</v>
      </c>
      <c r="AU113" s="33">
        <v>0</v>
      </c>
      <c r="AV113" s="33">
        <v>0</v>
      </c>
      <c r="AW113" s="33">
        <v>0</v>
      </c>
      <c r="AX113" s="33">
        <v>0</v>
      </c>
      <c r="AY113" s="33">
        <v>0</v>
      </c>
      <c r="AZ113" s="33">
        <v>0</v>
      </c>
      <c r="BA113" s="34">
        <v>0</v>
      </c>
      <c r="BB113" s="34">
        <v>0</v>
      </c>
      <c r="BC113" s="34">
        <v>0</v>
      </c>
      <c r="BD113" s="34">
        <v>0</v>
      </c>
      <c r="BE113" s="34">
        <v>0</v>
      </c>
      <c r="BF113" s="34">
        <v>0</v>
      </c>
      <c r="BG113" s="34">
        <v>0</v>
      </c>
      <c r="BH113" s="33">
        <v>0</v>
      </c>
      <c r="BI113" s="33"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72">
        <v>0</v>
      </c>
      <c r="BP113" s="72">
        <v>0</v>
      </c>
      <c r="BQ113" s="72">
        <v>0</v>
      </c>
      <c r="BR113" s="72">
        <v>0</v>
      </c>
      <c r="BS113" s="72">
        <v>0</v>
      </c>
      <c r="BT113" s="72">
        <v>0</v>
      </c>
      <c r="BU113" s="72">
        <v>0</v>
      </c>
      <c r="BV113" s="33"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>
        <v>0</v>
      </c>
      <c r="CE113" s="33">
        <v>0</v>
      </c>
      <c r="CF113" s="33">
        <v>0</v>
      </c>
      <c r="CG113" s="33">
        <v>0</v>
      </c>
      <c r="CH113" s="33">
        <v>0</v>
      </c>
      <c r="CI113" s="33">
        <v>0</v>
      </c>
      <c r="CJ113" s="33">
        <f t="shared" si="45"/>
        <v>0</v>
      </c>
      <c r="CK113" s="33">
        <f t="shared" si="45"/>
        <v>0</v>
      </c>
      <c r="CL113" s="33">
        <f t="shared" si="45"/>
        <v>0</v>
      </c>
      <c r="CM113" s="33">
        <f t="shared" si="41"/>
        <v>0</v>
      </c>
      <c r="CN113" s="33">
        <f t="shared" si="41"/>
        <v>0</v>
      </c>
      <c r="CO113" s="33">
        <f t="shared" si="41"/>
        <v>0</v>
      </c>
      <c r="CP113" s="33">
        <f t="shared" si="41"/>
        <v>0</v>
      </c>
      <c r="CQ113" s="33">
        <f t="shared" si="41"/>
        <v>0</v>
      </c>
      <c r="CR113" s="33">
        <f t="shared" si="41"/>
        <v>0</v>
      </c>
      <c r="CS113" s="33">
        <f t="shared" si="41"/>
        <v>0</v>
      </c>
      <c r="CT113" s="33">
        <f t="shared" si="41"/>
        <v>0</v>
      </c>
      <c r="CU113" s="33">
        <f t="shared" si="41"/>
        <v>0</v>
      </c>
      <c r="CV113" s="33">
        <f t="shared" si="41"/>
        <v>0</v>
      </c>
      <c r="CW113" s="33">
        <f t="shared" si="41"/>
        <v>0</v>
      </c>
      <c r="CX113" s="35"/>
    </row>
    <row r="114" spans="1:102" hidden="1">
      <c r="A114" s="55"/>
      <c r="B114" s="49"/>
      <c r="C114" s="57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72"/>
      <c r="AN114" s="72"/>
      <c r="AO114" s="72"/>
      <c r="AP114" s="72"/>
      <c r="AQ114" s="72"/>
      <c r="AR114" s="72"/>
      <c r="AS114" s="72"/>
      <c r="AT114" s="33"/>
      <c r="AU114" s="33"/>
      <c r="AV114" s="33"/>
      <c r="AW114" s="33"/>
      <c r="AX114" s="33"/>
      <c r="AY114" s="33"/>
      <c r="AZ114" s="33"/>
      <c r="BA114" s="34"/>
      <c r="BB114" s="34"/>
      <c r="BC114" s="34"/>
      <c r="BD114" s="34"/>
      <c r="BE114" s="34"/>
      <c r="BF114" s="34"/>
      <c r="BG114" s="34"/>
      <c r="BH114" s="33"/>
      <c r="BI114" s="33"/>
      <c r="BJ114" s="33"/>
      <c r="BK114" s="33"/>
      <c r="BL114" s="33"/>
      <c r="BM114" s="33"/>
      <c r="BN114" s="33"/>
      <c r="BO114" s="72"/>
      <c r="BP114" s="72"/>
      <c r="BQ114" s="72"/>
      <c r="BR114" s="72"/>
      <c r="BS114" s="72"/>
      <c r="BT114" s="72"/>
      <c r="BU114" s="72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5"/>
    </row>
    <row r="115" spans="1:102" hidden="1">
      <c r="A115" s="55"/>
      <c r="B115" s="56"/>
      <c r="C115" s="57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72"/>
      <c r="AN115" s="72"/>
      <c r="AO115" s="72"/>
      <c r="AP115" s="72"/>
      <c r="AQ115" s="72"/>
      <c r="AR115" s="72"/>
      <c r="AS115" s="72"/>
      <c r="AT115" s="33"/>
      <c r="AU115" s="33"/>
      <c r="AV115" s="33"/>
      <c r="AW115" s="33"/>
      <c r="AX115" s="33"/>
      <c r="AY115" s="33"/>
      <c r="AZ115" s="33"/>
      <c r="BA115" s="34"/>
      <c r="BB115" s="34"/>
      <c r="BC115" s="34"/>
      <c r="BD115" s="34"/>
      <c r="BE115" s="34"/>
      <c r="BF115" s="34"/>
      <c r="BG115" s="34"/>
      <c r="BH115" s="33"/>
      <c r="BI115" s="33"/>
      <c r="BJ115" s="33"/>
      <c r="BK115" s="33"/>
      <c r="BL115" s="33"/>
      <c r="BM115" s="33"/>
      <c r="BN115" s="33"/>
      <c r="BO115" s="72"/>
      <c r="BP115" s="72"/>
      <c r="BQ115" s="72"/>
      <c r="BR115" s="72"/>
      <c r="BS115" s="72"/>
      <c r="BT115" s="72"/>
      <c r="BU115" s="72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5"/>
    </row>
    <row r="116" spans="1:102" ht="31.5">
      <c r="A116" s="55" t="s">
        <v>225</v>
      </c>
      <c r="B116" s="56" t="s">
        <v>226</v>
      </c>
      <c r="C116" s="57" t="s">
        <v>128</v>
      </c>
      <c r="D116" s="33">
        <f t="shared" si="52"/>
        <v>0</v>
      </c>
      <c r="E116" s="33">
        <f t="shared" si="52"/>
        <v>0</v>
      </c>
      <c r="F116" s="33">
        <f t="shared" si="52"/>
        <v>0</v>
      </c>
      <c r="G116" s="33">
        <f t="shared" si="52"/>
        <v>0</v>
      </c>
      <c r="H116" s="33">
        <f t="shared" si="52"/>
        <v>0</v>
      </c>
      <c r="I116" s="33">
        <f t="shared" si="52"/>
        <v>0</v>
      </c>
      <c r="J116" s="33">
        <f t="shared" si="52"/>
        <v>0</v>
      </c>
      <c r="K116" s="33">
        <f t="shared" si="52"/>
        <v>0</v>
      </c>
      <c r="L116" s="33">
        <f t="shared" si="52"/>
        <v>0</v>
      </c>
      <c r="M116" s="33">
        <f t="shared" si="52"/>
        <v>0</v>
      </c>
      <c r="N116" s="33">
        <f t="shared" si="52"/>
        <v>0</v>
      </c>
      <c r="O116" s="33">
        <f t="shared" si="52"/>
        <v>0</v>
      </c>
      <c r="P116" s="33">
        <f t="shared" si="52"/>
        <v>0</v>
      </c>
      <c r="Q116" s="33">
        <f t="shared" si="52"/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>
        <v>0</v>
      </c>
      <c r="AS116" s="72">
        <v>0</v>
      </c>
      <c r="AT116" s="33">
        <v>0</v>
      </c>
      <c r="AU116" s="33">
        <v>0</v>
      </c>
      <c r="AV116" s="33">
        <v>0</v>
      </c>
      <c r="AW116" s="33">
        <v>0</v>
      </c>
      <c r="AX116" s="33">
        <v>0</v>
      </c>
      <c r="AY116" s="33">
        <v>0</v>
      </c>
      <c r="AZ116" s="33">
        <v>0</v>
      </c>
      <c r="BA116" s="34">
        <v>0</v>
      </c>
      <c r="BB116" s="34">
        <v>0</v>
      </c>
      <c r="BC116" s="34">
        <v>0</v>
      </c>
      <c r="BD116" s="34">
        <v>0</v>
      </c>
      <c r="BE116" s="34">
        <v>0</v>
      </c>
      <c r="BF116" s="34">
        <v>0</v>
      </c>
      <c r="BG116" s="34">
        <v>0</v>
      </c>
      <c r="BH116" s="33">
        <v>0</v>
      </c>
      <c r="BI116" s="33">
        <v>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72">
        <v>0</v>
      </c>
      <c r="BP116" s="72">
        <v>0</v>
      </c>
      <c r="BQ116" s="72">
        <v>0</v>
      </c>
      <c r="BR116" s="72">
        <v>0</v>
      </c>
      <c r="BS116" s="72">
        <v>0</v>
      </c>
      <c r="BT116" s="72">
        <v>0</v>
      </c>
      <c r="BU116" s="72">
        <v>0</v>
      </c>
      <c r="BV116" s="33"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>
        <v>0</v>
      </c>
      <c r="CE116" s="33">
        <v>0</v>
      </c>
      <c r="CF116" s="33">
        <v>0</v>
      </c>
      <c r="CG116" s="33">
        <v>0</v>
      </c>
      <c r="CH116" s="33">
        <v>0</v>
      </c>
      <c r="CI116" s="33">
        <v>0</v>
      </c>
      <c r="CJ116" s="33">
        <f t="shared" si="45"/>
        <v>0</v>
      </c>
      <c r="CK116" s="33">
        <f t="shared" si="45"/>
        <v>0</v>
      </c>
      <c r="CL116" s="33">
        <f t="shared" si="45"/>
        <v>0</v>
      </c>
      <c r="CM116" s="33">
        <f t="shared" si="41"/>
        <v>0</v>
      </c>
      <c r="CN116" s="33">
        <f t="shared" si="41"/>
        <v>0</v>
      </c>
      <c r="CO116" s="33">
        <f t="shared" si="41"/>
        <v>0</v>
      </c>
      <c r="CP116" s="33">
        <f t="shared" si="41"/>
        <v>0</v>
      </c>
      <c r="CQ116" s="33">
        <f t="shared" si="41"/>
        <v>0</v>
      </c>
      <c r="CR116" s="33">
        <f t="shared" si="41"/>
        <v>0</v>
      </c>
      <c r="CS116" s="33">
        <f t="shared" si="41"/>
        <v>0</v>
      </c>
      <c r="CT116" s="33">
        <f t="shared" si="41"/>
        <v>0</v>
      </c>
      <c r="CU116" s="33">
        <f t="shared" si="41"/>
        <v>0</v>
      </c>
      <c r="CV116" s="33">
        <f t="shared" si="41"/>
        <v>0</v>
      </c>
      <c r="CW116" s="33">
        <f t="shared" si="41"/>
        <v>0</v>
      </c>
      <c r="CX116" s="35"/>
    </row>
    <row r="117" spans="1:102" hidden="1">
      <c r="A117" s="55"/>
      <c r="B117" s="49"/>
      <c r="C117" s="57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72"/>
      <c r="AN117" s="72"/>
      <c r="AO117" s="72"/>
      <c r="AP117" s="72"/>
      <c r="AQ117" s="72"/>
      <c r="AR117" s="72"/>
      <c r="AS117" s="72"/>
      <c r="AT117" s="33"/>
      <c r="AU117" s="33"/>
      <c r="AV117" s="33"/>
      <c r="AW117" s="33"/>
      <c r="AX117" s="33"/>
      <c r="AY117" s="33"/>
      <c r="AZ117" s="33"/>
      <c r="BA117" s="34"/>
      <c r="BB117" s="34"/>
      <c r="BC117" s="34"/>
      <c r="BD117" s="34"/>
      <c r="BE117" s="34"/>
      <c r="BF117" s="34"/>
      <c r="BG117" s="34"/>
      <c r="BH117" s="33"/>
      <c r="BI117" s="33"/>
      <c r="BJ117" s="33"/>
      <c r="BK117" s="33"/>
      <c r="BL117" s="33"/>
      <c r="BM117" s="33"/>
      <c r="BN117" s="33"/>
      <c r="BO117" s="72"/>
      <c r="BP117" s="72"/>
      <c r="BQ117" s="72"/>
      <c r="BR117" s="72"/>
      <c r="BS117" s="72"/>
      <c r="BT117" s="72"/>
      <c r="BU117" s="72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5"/>
    </row>
    <row r="118" spans="1:102" hidden="1">
      <c r="A118" s="55"/>
      <c r="B118" s="56"/>
      <c r="C118" s="57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72"/>
      <c r="AN118" s="72"/>
      <c r="AO118" s="72"/>
      <c r="AP118" s="72"/>
      <c r="AQ118" s="72"/>
      <c r="AR118" s="72"/>
      <c r="AS118" s="72"/>
      <c r="AT118" s="33"/>
      <c r="AU118" s="33"/>
      <c r="AV118" s="33"/>
      <c r="AW118" s="33"/>
      <c r="AX118" s="33"/>
      <c r="AY118" s="33"/>
      <c r="AZ118" s="33"/>
      <c r="BA118" s="34"/>
      <c r="BB118" s="34"/>
      <c r="BC118" s="34"/>
      <c r="BD118" s="34"/>
      <c r="BE118" s="34"/>
      <c r="BF118" s="34"/>
      <c r="BG118" s="34"/>
      <c r="BH118" s="33"/>
      <c r="BI118" s="33"/>
      <c r="BJ118" s="33"/>
      <c r="BK118" s="33"/>
      <c r="BL118" s="33"/>
      <c r="BM118" s="33"/>
      <c r="BN118" s="33"/>
      <c r="BO118" s="72"/>
      <c r="BP118" s="72"/>
      <c r="BQ118" s="72"/>
      <c r="BR118" s="72"/>
      <c r="BS118" s="72"/>
      <c r="BT118" s="72"/>
      <c r="BU118" s="72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5"/>
    </row>
    <row r="119" spans="1:102" ht="31.5">
      <c r="A119" s="55" t="s">
        <v>227</v>
      </c>
      <c r="B119" s="56" t="s">
        <v>228</v>
      </c>
      <c r="C119" s="57" t="s">
        <v>128</v>
      </c>
      <c r="D119" s="33">
        <f t="shared" si="52"/>
        <v>0</v>
      </c>
      <c r="E119" s="33">
        <f t="shared" si="52"/>
        <v>0</v>
      </c>
      <c r="F119" s="33">
        <f t="shared" si="52"/>
        <v>0</v>
      </c>
      <c r="G119" s="33">
        <f t="shared" si="52"/>
        <v>0</v>
      </c>
      <c r="H119" s="33">
        <f t="shared" si="52"/>
        <v>0</v>
      </c>
      <c r="I119" s="33">
        <f t="shared" si="52"/>
        <v>0</v>
      </c>
      <c r="J119" s="33">
        <f t="shared" si="52"/>
        <v>0</v>
      </c>
      <c r="K119" s="33">
        <f t="shared" si="52"/>
        <v>0</v>
      </c>
      <c r="L119" s="33">
        <f t="shared" si="52"/>
        <v>0</v>
      </c>
      <c r="M119" s="33">
        <f t="shared" si="52"/>
        <v>0</v>
      </c>
      <c r="N119" s="33">
        <f t="shared" si="52"/>
        <v>0</v>
      </c>
      <c r="O119" s="33">
        <f t="shared" si="52"/>
        <v>0</v>
      </c>
      <c r="P119" s="33">
        <f t="shared" si="52"/>
        <v>0</v>
      </c>
      <c r="Q119" s="33">
        <f t="shared" si="52"/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33">
        <v>0</v>
      </c>
      <c r="AE119" s="33">
        <v>0</v>
      </c>
      <c r="AF119" s="33">
        <v>0</v>
      </c>
      <c r="AG119" s="33">
        <v>0</v>
      </c>
      <c r="AH119" s="33">
        <v>0</v>
      </c>
      <c r="AI119" s="33">
        <v>0</v>
      </c>
      <c r="AJ119" s="33">
        <v>0</v>
      </c>
      <c r="AK119" s="33">
        <v>0</v>
      </c>
      <c r="AL119" s="33">
        <v>0</v>
      </c>
      <c r="AM119" s="72">
        <v>0</v>
      </c>
      <c r="AN119" s="72">
        <v>0</v>
      </c>
      <c r="AO119" s="72">
        <v>0</v>
      </c>
      <c r="AP119" s="72">
        <v>0</v>
      </c>
      <c r="AQ119" s="72">
        <v>0</v>
      </c>
      <c r="AR119" s="72">
        <v>0</v>
      </c>
      <c r="AS119" s="72">
        <v>0</v>
      </c>
      <c r="AT119" s="33">
        <v>0</v>
      </c>
      <c r="AU119" s="33">
        <v>0</v>
      </c>
      <c r="AV119" s="33">
        <v>0</v>
      </c>
      <c r="AW119" s="33">
        <v>0</v>
      </c>
      <c r="AX119" s="33">
        <v>0</v>
      </c>
      <c r="AY119" s="33">
        <v>0</v>
      </c>
      <c r="AZ119" s="33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3">
        <v>0</v>
      </c>
      <c r="BI119" s="33">
        <v>0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72">
        <v>0</v>
      </c>
      <c r="BP119" s="72">
        <v>0</v>
      </c>
      <c r="BQ119" s="72">
        <v>0</v>
      </c>
      <c r="BR119" s="72">
        <v>0</v>
      </c>
      <c r="BS119" s="72">
        <v>0</v>
      </c>
      <c r="BT119" s="72">
        <v>0</v>
      </c>
      <c r="BU119" s="72">
        <v>0</v>
      </c>
      <c r="BV119" s="33"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>
        <v>0</v>
      </c>
      <c r="CE119" s="33">
        <v>0</v>
      </c>
      <c r="CF119" s="33">
        <v>0</v>
      </c>
      <c r="CG119" s="33">
        <v>0</v>
      </c>
      <c r="CH119" s="33">
        <v>0</v>
      </c>
      <c r="CI119" s="33">
        <v>0</v>
      </c>
      <c r="CJ119" s="33">
        <f t="shared" ref="CJ119:CW170" si="53">AF119+AT119+BH119+BV119</f>
        <v>0</v>
      </c>
      <c r="CK119" s="33">
        <f t="shared" si="53"/>
        <v>0</v>
      </c>
      <c r="CL119" s="33">
        <f t="shared" si="53"/>
        <v>0</v>
      </c>
      <c r="CM119" s="33">
        <f t="shared" si="53"/>
        <v>0</v>
      </c>
      <c r="CN119" s="33">
        <f t="shared" si="53"/>
        <v>0</v>
      </c>
      <c r="CO119" s="33">
        <f t="shared" si="53"/>
        <v>0</v>
      </c>
      <c r="CP119" s="33">
        <f t="shared" si="53"/>
        <v>0</v>
      </c>
      <c r="CQ119" s="33">
        <f t="shared" si="53"/>
        <v>0</v>
      </c>
      <c r="CR119" s="33">
        <f t="shared" si="53"/>
        <v>0</v>
      </c>
      <c r="CS119" s="33">
        <f t="shared" si="53"/>
        <v>0</v>
      </c>
      <c r="CT119" s="33">
        <f t="shared" si="53"/>
        <v>0</v>
      </c>
      <c r="CU119" s="33">
        <f t="shared" si="53"/>
        <v>0</v>
      </c>
      <c r="CV119" s="33">
        <f t="shared" si="53"/>
        <v>0</v>
      </c>
      <c r="CW119" s="33">
        <f t="shared" si="53"/>
        <v>0</v>
      </c>
      <c r="CX119" s="35"/>
    </row>
    <row r="120" spans="1:102" hidden="1">
      <c r="A120" s="55"/>
      <c r="B120" s="49"/>
      <c r="C120" s="57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72"/>
      <c r="AN120" s="72"/>
      <c r="AO120" s="72"/>
      <c r="AP120" s="72"/>
      <c r="AQ120" s="72"/>
      <c r="AR120" s="72"/>
      <c r="AS120" s="72"/>
      <c r="AT120" s="33"/>
      <c r="AU120" s="33"/>
      <c r="AV120" s="33"/>
      <c r="AW120" s="33"/>
      <c r="AX120" s="33"/>
      <c r="AY120" s="33"/>
      <c r="AZ120" s="33"/>
      <c r="BA120" s="34"/>
      <c r="BB120" s="34"/>
      <c r="BC120" s="34"/>
      <c r="BD120" s="34"/>
      <c r="BE120" s="34"/>
      <c r="BF120" s="34"/>
      <c r="BG120" s="34"/>
      <c r="BH120" s="33"/>
      <c r="BI120" s="33"/>
      <c r="BJ120" s="33"/>
      <c r="BK120" s="33"/>
      <c r="BL120" s="33"/>
      <c r="BM120" s="33"/>
      <c r="BN120" s="33"/>
      <c r="BO120" s="72"/>
      <c r="BP120" s="72"/>
      <c r="BQ120" s="72"/>
      <c r="BR120" s="72"/>
      <c r="BS120" s="72"/>
      <c r="BT120" s="72"/>
      <c r="BU120" s="72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5"/>
    </row>
    <row r="121" spans="1:102" hidden="1">
      <c r="A121" s="55"/>
      <c r="B121" s="56"/>
      <c r="C121" s="57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72"/>
      <c r="AN121" s="72"/>
      <c r="AO121" s="72"/>
      <c r="AP121" s="72"/>
      <c r="AQ121" s="72"/>
      <c r="AR121" s="72"/>
      <c r="AS121" s="72"/>
      <c r="AT121" s="33"/>
      <c r="AU121" s="33"/>
      <c r="AV121" s="33"/>
      <c r="AW121" s="33"/>
      <c r="AX121" s="33"/>
      <c r="AY121" s="33"/>
      <c r="AZ121" s="33"/>
      <c r="BA121" s="34"/>
      <c r="BB121" s="34"/>
      <c r="BC121" s="34"/>
      <c r="BD121" s="34"/>
      <c r="BE121" s="34"/>
      <c r="BF121" s="34"/>
      <c r="BG121" s="34"/>
      <c r="BH121" s="33"/>
      <c r="BI121" s="33"/>
      <c r="BJ121" s="33"/>
      <c r="BK121" s="33"/>
      <c r="BL121" s="33"/>
      <c r="BM121" s="33"/>
      <c r="BN121" s="33"/>
      <c r="BO121" s="72"/>
      <c r="BP121" s="72"/>
      <c r="BQ121" s="72"/>
      <c r="BR121" s="72"/>
      <c r="BS121" s="72"/>
      <c r="BT121" s="72"/>
      <c r="BU121" s="72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5"/>
    </row>
    <row r="122" spans="1:102" ht="47.25">
      <c r="A122" s="55" t="s">
        <v>229</v>
      </c>
      <c r="B122" s="56" t="s">
        <v>230</v>
      </c>
      <c r="C122" s="57" t="s">
        <v>128</v>
      </c>
      <c r="D122" s="33">
        <f>SUM(D123:D124)</f>
        <v>0</v>
      </c>
      <c r="E122" s="33">
        <f t="shared" ref="E122:BP122" si="54">SUM(E123:E124)</f>
        <v>0</v>
      </c>
      <c r="F122" s="33">
        <f t="shared" si="54"/>
        <v>0</v>
      </c>
      <c r="G122" s="33">
        <f t="shared" si="54"/>
        <v>0</v>
      </c>
      <c r="H122" s="33">
        <f t="shared" si="54"/>
        <v>0</v>
      </c>
      <c r="I122" s="33">
        <f t="shared" si="54"/>
        <v>0</v>
      </c>
      <c r="J122" s="33">
        <f t="shared" si="54"/>
        <v>0</v>
      </c>
      <c r="K122" s="33">
        <f t="shared" si="54"/>
        <v>0</v>
      </c>
      <c r="L122" s="33">
        <f t="shared" si="54"/>
        <v>0</v>
      </c>
      <c r="M122" s="33">
        <f t="shared" si="54"/>
        <v>0</v>
      </c>
      <c r="N122" s="33">
        <f t="shared" si="54"/>
        <v>0</v>
      </c>
      <c r="O122" s="33">
        <f t="shared" si="54"/>
        <v>0</v>
      </c>
      <c r="P122" s="33">
        <f t="shared" si="54"/>
        <v>0</v>
      </c>
      <c r="Q122" s="33">
        <f t="shared" si="54"/>
        <v>0</v>
      </c>
      <c r="R122" s="33">
        <f t="shared" si="54"/>
        <v>0</v>
      </c>
      <c r="S122" s="33">
        <f t="shared" si="54"/>
        <v>0</v>
      </c>
      <c r="T122" s="33">
        <f t="shared" si="54"/>
        <v>0</v>
      </c>
      <c r="U122" s="33">
        <f t="shared" si="54"/>
        <v>0</v>
      </c>
      <c r="V122" s="33">
        <f t="shared" si="54"/>
        <v>0</v>
      </c>
      <c r="W122" s="33">
        <f t="shared" si="54"/>
        <v>0</v>
      </c>
      <c r="X122" s="33">
        <f t="shared" si="54"/>
        <v>0</v>
      </c>
      <c r="Y122" s="33">
        <f t="shared" si="54"/>
        <v>0</v>
      </c>
      <c r="Z122" s="33">
        <f t="shared" si="54"/>
        <v>0</v>
      </c>
      <c r="AA122" s="33">
        <f t="shared" si="54"/>
        <v>0</v>
      </c>
      <c r="AB122" s="33">
        <f t="shared" si="54"/>
        <v>0</v>
      </c>
      <c r="AC122" s="33">
        <f t="shared" si="54"/>
        <v>0</v>
      </c>
      <c r="AD122" s="33">
        <f t="shared" si="54"/>
        <v>0</v>
      </c>
      <c r="AE122" s="33">
        <f t="shared" si="54"/>
        <v>0</v>
      </c>
      <c r="AF122" s="33">
        <f t="shared" si="54"/>
        <v>0</v>
      </c>
      <c r="AG122" s="33">
        <f t="shared" si="54"/>
        <v>0</v>
      </c>
      <c r="AH122" s="33">
        <f t="shared" si="54"/>
        <v>0</v>
      </c>
      <c r="AI122" s="33">
        <f t="shared" si="54"/>
        <v>0</v>
      </c>
      <c r="AJ122" s="33">
        <f t="shared" si="54"/>
        <v>0</v>
      </c>
      <c r="AK122" s="33">
        <f t="shared" si="54"/>
        <v>0</v>
      </c>
      <c r="AL122" s="33">
        <f t="shared" si="54"/>
        <v>0</v>
      </c>
      <c r="AM122" s="33">
        <f t="shared" si="54"/>
        <v>0</v>
      </c>
      <c r="AN122" s="33">
        <f t="shared" si="54"/>
        <v>0</v>
      </c>
      <c r="AO122" s="33">
        <f t="shared" si="54"/>
        <v>0</v>
      </c>
      <c r="AP122" s="33">
        <f t="shared" si="54"/>
        <v>0</v>
      </c>
      <c r="AQ122" s="33">
        <f t="shared" si="54"/>
        <v>0</v>
      </c>
      <c r="AR122" s="33">
        <f t="shared" si="54"/>
        <v>0</v>
      </c>
      <c r="AS122" s="33">
        <f t="shared" si="54"/>
        <v>0</v>
      </c>
      <c r="AT122" s="33">
        <f t="shared" si="54"/>
        <v>0</v>
      </c>
      <c r="AU122" s="33">
        <f t="shared" si="54"/>
        <v>0</v>
      </c>
      <c r="AV122" s="33">
        <f t="shared" si="54"/>
        <v>0</v>
      </c>
      <c r="AW122" s="33">
        <f t="shared" si="54"/>
        <v>0</v>
      </c>
      <c r="AX122" s="33">
        <f t="shared" si="54"/>
        <v>0</v>
      </c>
      <c r="AY122" s="33">
        <f t="shared" si="54"/>
        <v>0</v>
      </c>
      <c r="AZ122" s="33">
        <f t="shared" si="54"/>
        <v>0</v>
      </c>
      <c r="BA122" s="33">
        <f t="shared" si="54"/>
        <v>0</v>
      </c>
      <c r="BB122" s="33">
        <f t="shared" si="54"/>
        <v>0</v>
      </c>
      <c r="BC122" s="33">
        <f t="shared" si="54"/>
        <v>0</v>
      </c>
      <c r="BD122" s="33">
        <f t="shared" si="54"/>
        <v>0</v>
      </c>
      <c r="BE122" s="33">
        <f t="shared" si="54"/>
        <v>0</v>
      </c>
      <c r="BF122" s="33">
        <f t="shared" si="54"/>
        <v>0</v>
      </c>
      <c r="BG122" s="33">
        <f t="shared" si="54"/>
        <v>0</v>
      </c>
      <c r="BH122" s="33">
        <f t="shared" si="54"/>
        <v>0</v>
      </c>
      <c r="BI122" s="33">
        <f t="shared" si="54"/>
        <v>0</v>
      </c>
      <c r="BJ122" s="33">
        <f t="shared" si="54"/>
        <v>0</v>
      </c>
      <c r="BK122" s="33">
        <f t="shared" si="54"/>
        <v>0</v>
      </c>
      <c r="BL122" s="33">
        <f t="shared" si="54"/>
        <v>0</v>
      </c>
      <c r="BM122" s="33">
        <f t="shared" si="54"/>
        <v>0</v>
      </c>
      <c r="BN122" s="33">
        <f t="shared" si="54"/>
        <v>0</v>
      </c>
      <c r="BO122" s="33">
        <f t="shared" si="54"/>
        <v>0</v>
      </c>
      <c r="BP122" s="33">
        <f t="shared" si="54"/>
        <v>0</v>
      </c>
      <c r="BQ122" s="33">
        <f t="shared" ref="BQ122:CW122" si="55">SUM(BQ123:BQ124)</f>
        <v>0</v>
      </c>
      <c r="BR122" s="33">
        <f t="shared" si="55"/>
        <v>0</v>
      </c>
      <c r="BS122" s="33">
        <f t="shared" si="55"/>
        <v>0</v>
      </c>
      <c r="BT122" s="33">
        <f t="shared" si="55"/>
        <v>0</v>
      </c>
      <c r="BU122" s="33">
        <f t="shared" si="55"/>
        <v>0</v>
      </c>
      <c r="BV122" s="33">
        <f t="shared" si="55"/>
        <v>0</v>
      </c>
      <c r="BW122" s="33">
        <f t="shared" si="55"/>
        <v>0</v>
      </c>
      <c r="BX122" s="33">
        <f t="shared" si="55"/>
        <v>0</v>
      </c>
      <c r="BY122" s="33">
        <f t="shared" si="55"/>
        <v>0</v>
      </c>
      <c r="BZ122" s="33">
        <f t="shared" si="55"/>
        <v>0</v>
      </c>
      <c r="CA122" s="33">
        <f t="shared" si="55"/>
        <v>0</v>
      </c>
      <c r="CB122" s="33">
        <f t="shared" si="55"/>
        <v>0</v>
      </c>
      <c r="CC122" s="33">
        <f t="shared" si="55"/>
        <v>0</v>
      </c>
      <c r="CD122" s="33">
        <f t="shared" si="55"/>
        <v>0</v>
      </c>
      <c r="CE122" s="33">
        <f t="shared" si="55"/>
        <v>0</v>
      </c>
      <c r="CF122" s="33">
        <f t="shared" si="55"/>
        <v>0</v>
      </c>
      <c r="CG122" s="33">
        <f t="shared" si="55"/>
        <v>0</v>
      </c>
      <c r="CH122" s="33">
        <f t="shared" si="55"/>
        <v>0</v>
      </c>
      <c r="CI122" s="33">
        <f t="shared" si="55"/>
        <v>0</v>
      </c>
      <c r="CJ122" s="33">
        <f t="shared" si="55"/>
        <v>0</v>
      </c>
      <c r="CK122" s="33">
        <f t="shared" si="55"/>
        <v>0</v>
      </c>
      <c r="CL122" s="33">
        <f t="shared" si="55"/>
        <v>0</v>
      </c>
      <c r="CM122" s="33">
        <f t="shared" si="55"/>
        <v>0</v>
      </c>
      <c r="CN122" s="33">
        <f t="shared" si="55"/>
        <v>0</v>
      </c>
      <c r="CO122" s="33">
        <f t="shared" si="55"/>
        <v>0</v>
      </c>
      <c r="CP122" s="33">
        <f t="shared" si="55"/>
        <v>0</v>
      </c>
      <c r="CQ122" s="33">
        <f t="shared" si="55"/>
        <v>0</v>
      </c>
      <c r="CR122" s="33">
        <f t="shared" si="55"/>
        <v>0</v>
      </c>
      <c r="CS122" s="33">
        <f t="shared" si="55"/>
        <v>0</v>
      </c>
      <c r="CT122" s="33">
        <f t="shared" si="55"/>
        <v>0</v>
      </c>
      <c r="CU122" s="33">
        <f t="shared" si="55"/>
        <v>0</v>
      </c>
      <c r="CV122" s="33">
        <f t="shared" si="55"/>
        <v>0</v>
      </c>
      <c r="CW122" s="33">
        <f t="shared" si="55"/>
        <v>0</v>
      </c>
      <c r="CX122" s="35"/>
    </row>
    <row r="123" spans="1:102" ht="18.75" hidden="1" customHeight="1">
      <c r="A123" s="55"/>
      <c r="B123" s="49"/>
      <c r="C123" s="57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70"/>
      <c r="AN123" s="70"/>
      <c r="AO123" s="70"/>
      <c r="AP123" s="70"/>
      <c r="AQ123" s="70"/>
      <c r="AR123" s="70"/>
      <c r="AS123" s="70"/>
      <c r="AT123" s="33"/>
      <c r="AU123" s="33"/>
      <c r="AV123" s="33"/>
      <c r="AW123" s="33"/>
      <c r="AX123" s="33"/>
      <c r="AY123" s="33"/>
      <c r="AZ123" s="33"/>
      <c r="BA123" s="34"/>
      <c r="BB123" s="34"/>
      <c r="BC123" s="34"/>
      <c r="BD123" s="34"/>
      <c r="BE123" s="34"/>
      <c r="BF123" s="34"/>
      <c r="BG123" s="34"/>
      <c r="BH123" s="33"/>
      <c r="BI123" s="33"/>
      <c r="BJ123" s="33"/>
      <c r="BK123" s="33"/>
      <c r="BL123" s="33"/>
      <c r="BM123" s="33"/>
      <c r="BN123" s="33"/>
      <c r="BO123" s="70"/>
      <c r="BP123" s="70"/>
      <c r="BQ123" s="70"/>
      <c r="BR123" s="70"/>
      <c r="BS123" s="70"/>
      <c r="BT123" s="70"/>
      <c r="BU123" s="70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5"/>
    </row>
    <row r="124" spans="1:102" ht="18.75" hidden="1" customHeight="1">
      <c r="A124" s="55"/>
      <c r="B124" s="56"/>
      <c r="C124" s="57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70"/>
      <c r="AN124" s="70"/>
      <c r="AO124" s="70"/>
      <c r="AP124" s="70"/>
      <c r="AQ124" s="70"/>
      <c r="AR124" s="70"/>
      <c r="AS124" s="70"/>
      <c r="AT124" s="33"/>
      <c r="AU124" s="33"/>
      <c r="AV124" s="33"/>
      <c r="AW124" s="33"/>
      <c r="AX124" s="33"/>
      <c r="AY124" s="33"/>
      <c r="AZ124" s="33"/>
      <c r="BA124" s="34"/>
      <c r="BB124" s="34"/>
      <c r="BC124" s="34"/>
      <c r="BD124" s="34"/>
      <c r="BE124" s="34"/>
      <c r="BF124" s="34"/>
      <c r="BG124" s="34"/>
      <c r="BH124" s="33"/>
      <c r="BI124" s="33"/>
      <c r="BJ124" s="33"/>
      <c r="BK124" s="33"/>
      <c r="BL124" s="33"/>
      <c r="BM124" s="33"/>
      <c r="BN124" s="33"/>
      <c r="BO124" s="70"/>
      <c r="BP124" s="70"/>
      <c r="BQ124" s="70"/>
      <c r="BR124" s="70"/>
      <c r="BS124" s="70"/>
      <c r="BT124" s="70"/>
      <c r="BU124" s="70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5"/>
    </row>
    <row r="125" spans="1:102" s="65" customFormat="1" ht="47.25">
      <c r="A125" s="61" t="s">
        <v>231</v>
      </c>
      <c r="B125" s="56" t="str">
        <f>'[1]6'!B126</f>
        <v>«Включение приборов учета в систему сбора и передачи данных, класс напряжения 6 (10) кВ, всего, в том числе:»</v>
      </c>
      <c r="C125" s="56" t="str">
        <f>'[1]6'!C126</f>
        <v>нд</v>
      </c>
      <c r="D125" s="33">
        <f t="shared" ref="D125:BO125" si="56">SUM(D126:D127)</f>
        <v>0</v>
      </c>
      <c r="E125" s="33">
        <f t="shared" si="56"/>
        <v>0</v>
      </c>
      <c r="F125" s="33">
        <f t="shared" si="56"/>
        <v>0</v>
      </c>
      <c r="G125" s="33">
        <f t="shared" si="56"/>
        <v>0</v>
      </c>
      <c r="H125" s="33">
        <f t="shared" si="56"/>
        <v>0</v>
      </c>
      <c r="I125" s="33">
        <f t="shared" si="56"/>
        <v>0</v>
      </c>
      <c r="J125" s="33">
        <f t="shared" si="56"/>
        <v>2</v>
      </c>
      <c r="K125" s="33">
        <f t="shared" si="56"/>
        <v>0</v>
      </c>
      <c r="L125" s="33">
        <f t="shared" si="56"/>
        <v>0</v>
      </c>
      <c r="M125" s="33">
        <f t="shared" si="56"/>
        <v>0</v>
      </c>
      <c r="N125" s="33">
        <f t="shared" si="56"/>
        <v>0</v>
      </c>
      <c r="O125" s="33">
        <f t="shared" si="56"/>
        <v>0</v>
      </c>
      <c r="P125" s="33">
        <f t="shared" si="56"/>
        <v>0</v>
      </c>
      <c r="Q125" s="33">
        <f t="shared" si="56"/>
        <v>2</v>
      </c>
      <c r="R125" s="33">
        <f t="shared" si="56"/>
        <v>0</v>
      </c>
      <c r="S125" s="33">
        <f t="shared" si="56"/>
        <v>0</v>
      </c>
      <c r="T125" s="33">
        <f t="shared" si="56"/>
        <v>0</v>
      </c>
      <c r="U125" s="33">
        <f t="shared" si="56"/>
        <v>0</v>
      </c>
      <c r="V125" s="33">
        <f t="shared" si="56"/>
        <v>0</v>
      </c>
      <c r="W125" s="33">
        <f t="shared" si="56"/>
        <v>0</v>
      </c>
      <c r="X125" s="33">
        <f t="shared" si="56"/>
        <v>0</v>
      </c>
      <c r="Y125" s="33">
        <f t="shared" si="56"/>
        <v>0</v>
      </c>
      <c r="Z125" s="33">
        <f t="shared" si="56"/>
        <v>0</v>
      </c>
      <c r="AA125" s="33">
        <f t="shared" si="56"/>
        <v>0</v>
      </c>
      <c r="AB125" s="33">
        <f t="shared" si="56"/>
        <v>0</v>
      </c>
      <c r="AC125" s="33">
        <f t="shared" si="56"/>
        <v>0</v>
      </c>
      <c r="AD125" s="33">
        <f t="shared" si="56"/>
        <v>0</v>
      </c>
      <c r="AE125" s="33">
        <f t="shared" si="56"/>
        <v>0</v>
      </c>
      <c r="AF125" s="33">
        <f t="shared" si="56"/>
        <v>0</v>
      </c>
      <c r="AG125" s="33">
        <f t="shared" si="56"/>
        <v>0</v>
      </c>
      <c r="AH125" s="33">
        <f t="shared" si="56"/>
        <v>0</v>
      </c>
      <c r="AI125" s="33">
        <f t="shared" si="56"/>
        <v>0</v>
      </c>
      <c r="AJ125" s="33">
        <f t="shared" si="56"/>
        <v>0</v>
      </c>
      <c r="AK125" s="33">
        <f t="shared" si="56"/>
        <v>0</v>
      </c>
      <c r="AL125" s="33">
        <f t="shared" si="56"/>
        <v>1</v>
      </c>
      <c r="AM125" s="33">
        <f t="shared" si="56"/>
        <v>0</v>
      </c>
      <c r="AN125" s="33">
        <f t="shared" si="56"/>
        <v>0</v>
      </c>
      <c r="AO125" s="33">
        <f t="shared" si="56"/>
        <v>0</v>
      </c>
      <c r="AP125" s="33">
        <f t="shared" si="56"/>
        <v>0</v>
      </c>
      <c r="AQ125" s="33">
        <f t="shared" si="56"/>
        <v>0</v>
      </c>
      <c r="AR125" s="33">
        <f t="shared" si="56"/>
        <v>0</v>
      </c>
      <c r="AS125" s="33">
        <f t="shared" si="56"/>
        <v>1</v>
      </c>
      <c r="AT125" s="33">
        <f t="shared" si="56"/>
        <v>0</v>
      </c>
      <c r="AU125" s="33">
        <f t="shared" si="56"/>
        <v>0</v>
      </c>
      <c r="AV125" s="33">
        <f t="shared" si="56"/>
        <v>0</v>
      </c>
      <c r="AW125" s="33">
        <f t="shared" si="56"/>
        <v>0</v>
      </c>
      <c r="AX125" s="33">
        <f t="shared" si="56"/>
        <v>0</v>
      </c>
      <c r="AY125" s="33">
        <f t="shared" si="56"/>
        <v>0</v>
      </c>
      <c r="AZ125" s="33">
        <f t="shared" si="56"/>
        <v>1</v>
      </c>
      <c r="BA125" s="33">
        <f t="shared" si="56"/>
        <v>0</v>
      </c>
      <c r="BB125" s="33">
        <f t="shared" si="56"/>
        <v>0</v>
      </c>
      <c r="BC125" s="33">
        <f t="shared" si="56"/>
        <v>0</v>
      </c>
      <c r="BD125" s="33">
        <f t="shared" si="56"/>
        <v>0</v>
      </c>
      <c r="BE125" s="33">
        <f t="shared" si="56"/>
        <v>0</v>
      </c>
      <c r="BF125" s="33">
        <f t="shared" si="56"/>
        <v>0</v>
      </c>
      <c r="BG125" s="33">
        <f t="shared" si="56"/>
        <v>1</v>
      </c>
      <c r="BH125" s="33">
        <f t="shared" si="56"/>
        <v>0</v>
      </c>
      <c r="BI125" s="33">
        <f t="shared" si="56"/>
        <v>0</v>
      </c>
      <c r="BJ125" s="33">
        <f t="shared" si="56"/>
        <v>0</v>
      </c>
      <c r="BK125" s="33">
        <f t="shared" si="56"/>
        <v>0</v>
      </c>
      <c r="BL125" s="33">
        <f t="shared" si="56"/>
        <v>0</v>
      </c>
      <c r="BM125" s="33">
        <f t="shared" si="56"/>
        <v>0</v>
      </c>
      <c r="BN125" s="33">
        <f t="shared" si="56"/>
        <v>0</v>
      </c>
      <c r="BO125" s="33">
        <f t="shared" si="56"/>
        <v>0</v>
      </c>
      <c r="BP125" s="33">
        <f t="shared" ref="BP125:CI125" si="57">SUM(BP126:BP127)</f>
        <v>0</v>
      </c>
      <c r="BQ125" s="33">
        <f t="shared" si="57"/>
        <v>0</v>
      </c>
      <c r="BR125" s="33">
        <f t="shared" si="57"/>
        <v>0</v>
      </c>
      <c r="BS125" s="33">
        <f t="shared" si="57"/>
        <v>0</v>
      </c>
      <c r="BT125" s="33">
        <f t="shared" si="57"/>
        <v>0</v>
      </c>
      <c r="BU125" s="33">
        <f t="shared" si="57"/>
        <v>0</v>
      </c>
      <c r="BV125" s="33">
        <f t="shared" si="57"/>
        <v>0</v>
      </c>
      <c r="BW125" s="33">
        <f t="shared" si="57"/>
        <v>0</v>
      </c>
      <c r="BX125" s="33">
        <f t="shared" si="57"/>
        <v>0</v>
      </c>
      <c r="BY125" s="33">
        <f t="shared" si="57"/>
        <v>0</v>
      </c>
      <c r="BZ125" s="33">
        <f t="shared" si="57"/>
        <v>0</v>
      </c>
      <c r="CA125" s="33">
        <f t="shared" si="57"/>
        <v>0</v>
      </c>
      <c r="CB125" s="33">
        <f t="shared" si="57"/>
        <v>0</v>
      </c>
      <c r="CC125" s="33">
        <f t="shared" si="57"/>
        <v>0</v>
      </c>
      <c r="CD125" s="33">
        <f t="shared" si="57"/>
        <v>0</v>
      </c>
      <c r="CE125" s="33">
        <f t="shared" si="57"/>
        <v>0</v>
      </c>
      <c r="CF125" s="33">
        <f t="shared" si="57"/>
        <v>0</v>
      </c>
      <c r="CG125" s="33">
        <f t="shared" si="57"/>
        <v>0</v>
      </c>
      <c r="CH125" s="33">
        <f t="shared" si="57"/>
        <v>0</v>
      </c>
      <c r="CI125" s="33">
        <f t="shared" si="57"/>
        <v>0</v>
      </c>
      <c r="CJ125" s="33">
        <f t="shared" si="53"/>
        <v>0</v>
      </c>
      <c r="CK125" s="33">
        <f t="shared" si="53"/>
        <v>0</v>
      </c>
      <c r="CL125" s="33">
        <f t="shared" si="53"/>
        <v>0</v>
      </c>
      <c r="CM125" s="33">
        <f t="shared" si="53"/>
        <v>0</v>
      </c>
      <c r="CN125" s="33">
        <f t="shared" si="53"/>
        <v>0</v>
      </c>
      <c r="CO125" s="33">
        <f t="shared" si="53"/>
        <v>0</v>
      </c>
      <c r="CP125" s="33">
        <f t="shared" si="53"/>
        <v>2</v>
      </c>
      <c r="CQ125" s="33">
        <f t="shared" si="53"/>
        <v>0</v>
      </c>
      <c r="CR125" s="33">
        <f t="shared" si="53"/>
        <v>0</v>
      </c>
      <c r="CS125" s="33">
        <f t="shared" si="53"/>
        <v>0</v>
      </c>
      <c r="CT125" s="33">
        <f t="shared" si="53"/>
        <v>0</v>
      </c>
      <c r="CU125" s="33">
        <f t="shared" si="53"/>
        <v>0</v>
      </c>
      <c r="CV125" s="33">
        <f t="shared" si="53"/>
        <v>0</v>
      </c>
      <c r="CW125" s="33">
        <f t="shared" si="53"/>
        <v>2</v>
      </c>
      <c r="CX125" s="64"/>
    </row>
    <row r="126" spans="1:102" ht="60.75" customHeight="1">
      <c r="A126" s="55" t="s">
        <v>232</v>
      </c>
      <c r="B126" s="49" t="str">
        <f>'[1]6'!B127</f>
        <v>АИИС КУЭ АО «Пензенская горэлектросеть»</v>
      </c>
      <c r="C126" s="49" t="str">
        <f>'[1]6'!C127</f>
        <v>Q_РМ.2026.01</v>
      </c>
      <c r="D126" s="50">
        <f t="shared" ref="D126:Q127" si="58">CJ126</f>
        <v>0</v>
      </c>
      <c r="E126" s="50">
        <f t="shared" si="58"/>
        <v>0</v>
      </c>
      <c r="F126" s="50">
        <f t="shared" si="58"/>
        <v>0</v>
      </c>
      <c r="G126" s="50">
        <f t="shared" si="58"/>
        <v>0</v>
      </c>
      <c r="H126" s="50">
        <f t="shared" si="58"/>
        <v>0</v>
      </c>
      <c r="I126" s="50">
        <f t="shared" si="58"/>
        <v>0</v>
      </c>
      <c r="J126" s="50">
        <f t="shared" si="58"/>
        <v>1</v>
      </c>
      <c r="K126" s="50">
        <f t="shared" si="58"/>
        <v>0</v>
      </c>
      <c r="L126" s="50">
        <f t="shared" si="58"/>
        <v>0</v>
      </c>
      <c r="M126" s="50">
        <f t="shared" si="58"/>
        <v>0</v>
      </c>
      <c r="N126" s="50">
        <f t="shared" si="58"/>
        <v>0</v>
      </c>
      <c r="O126" s="50">
        <f t="shared" si="58"/>
        <v>0</v>
      </c>
      <c r="P126" s="50">
        <f t="shared" si="58"/>
        <v>0</v>
      </c>
      <c r="Q126" s="50">
        <f t="shared" si="58"/>
        <v>1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f>'[1]6'!Q127</f>
        <v>0</v>
      </c>
      <c r="AG126" s="50">
        <v>0</v>
      </c>
      <c r="AH126" s="50">
        <v>0</v>
      </c>
      <c r="AI126" s="50">
        <v>0</v>
      </c>
      <c r="AJ126" s="50">
        <f>'[1]6'!S127</f>
        <v>0</v>
      </c>
      <c r="AK126" s="50">
        <f>'[1]6'!T127</f>
        <v>0</v>
      </c>
      <c r="AL126" s="50">
        <f>'[1]6'!U127</f>
        <v>1</v>
      </c>
      <c r="AM126" s="52">
        <f>'[1]6'!W127</f>
        <v>0</v>
      </c>
      <c r="AN126" s="52">
        <f>'[1]6'!X127</f>
        <v>0</v>
      </c>
      <c r="AO126" s="52">
        <v>0</v>
      </c>
      <c r="AP126" s="52">
        <v>0</v>
      </c>
      <c r="AQ126" s="52">
        <f>'[1]6'!Y127</f>
        <v>0</v>
      </c>
      <c r="AR126" s="52">
        <f>'[1]6'!Z127</f>
        <v>0</v>
      </c>
      <c r="AS126" s="52">
        <f>'[1]6'!AA127</f>
        <v>1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>
        <v>0</v>
      </c>
      <c r="AZ126" s="50">
        <v>0</v>
      </c>
      <c r="BA126" s="52">
        <f>'[1]6'!AI127</f>
        <v>0</v>
      </c>
      <c r="BB126" s="52">
        <f>'[1]6'!AJ127</f>
        <v>0</v>
      </c>
      <c r="BC126" s="52">
        <v>0</v>
      </c>
      <c r="BD126" s="52">
        <v>0</v>
      </c>
      <c r="BE126" s="52">
        <f>'[1]6'!AK127</f>
        <v>0</v>
      </c>
      <c r="BF126" s="52">
        <f>'[1]6'!AL127</f>
        <v>0</v>
      </c>
      <c r="BG126" s="52">
        <f>'[1]6'!AM127</f>
        <v>0</v>
      </c>
      <c r="BH126" s="50">
        <f>'[1]6'!AO127</f>
        <v>0</v>
      </c>
      <c r="BI126" s="50">
        <f>'[1]6'!AP127</f>
        <v>0</v>
      </c>
      <c r="BJ126" s="50">
        <v>0</v>
      </c>
      <c r="BK126" s="50">
        <v>0</v>
      </c>
      <c r="BL126" s="50">
        <f>'[1]6'!AQ127</f>
        <v>0</v>
      </c>
      <c r="BM126" s="50">
        <f>'[1]6'!AR127</f>
        <v>0</v>
      </c>
      <c r="BN126" s="50">
        <f>'[1]6'!AS127</f>
        <v>0</v>
      </c>
      <c r="BO126" s="50">
        <f>'[1]6'!AT127</f>
        <v>0</v>
      </c>
      <c r="BP126" s="50">
        <f>'[1]6'!AU127</f>
        <v>0</v>
      </c>
      <c r="BQ126" s="50">
        <f>'[1]6'!AV127</f>
        <v>0</v>
      </c>
      <c r="BR126" s="50">
        <f>'[1]6'!AW127</f>
        <v>0</v>
      </c>
      <c r="BS126" s="50">
        <f>'[1]6'!AX127</f>
        <v>0</v>
      </c>
      <c r="BT126" s="50">
        <f>'[1]6'!AY127</f>
        <v>0</v>
      </c>
      <c r="BU126" s="50">
        <f>'[1]6'!AZ127</f>
        <v>0</v>
      </c>
      <c r="BV126" s="50">
        <v>0</v>
      </c>
      <c r="BW126" s="50">
        <v>0</v>
      </c>
      <c r="BX126" s="50">
        <v>0</v>
      </c>
      <c r="BY126" s="50">
        <v>0</v>
      </c>
      <c r="BZ126" s="50">
        <v>0</v>
      </c>
      <c r="CA126" s="50">
        <v>0</v>
      </c>
      <c r="CB126" s="50">
        <v>0</v>
      </c>
      <c r="CC126" s="50">
        <v>0</v>
      </c>
      <c r="CD126" s="50">
        <v>0</v>
      </c>
      <c r="CE126" s="50">
        <v>0</v>
      </c>
      <c r="CF126" s="50">
        <v>0</v>
      </c>
      <c r="CG126" s="50">
        <v>0</v>
      </c>
      <c r="CH126" s="50">
        <v>0</v>
      </c>
      <c r="CI126" s="50">
        <f>'[1]4'!BW124</f>
        <v>0</v>
      </c>
      <c r="CJ126" s="50">
        <f t="shared" si="53"/>
        <v>0</v>
      </c>
      <c r="CK126" s="50">
        <f t="shared" si="53"/>
        <v>0</v>
      </c>
      <c r="CL126" s="50">
        <f t="shared" si="53"/>
        <v>0</v>
      </c>
      <c r="CM126" s="50">
        <f t="shared" si="53"/>
        <v>0</v>
      </c>
      <c r="CN126" s="50">
        <f t="shared" si="53"/>
        <v>0</v>
      </c>
      <c r="CO126" s="50">
        <f t="shared" si="53"/>
        <v>0</v>
      </c>
      <c r="CP126" s="50">
        <f>AL126+AZ126+BN126+CB126</f>
        <v>1</v>
      </c>
      <c r="CQ126" s="50">
        <f t="shared" si="53"/>
        <v>0</v>
      </c>
      <c r="CR126" s="50">
        <f t="shared" si="53"/>
        <v>0</v>
      </c>
      <c r="CS126" s="50">
        <f t="shared" si="53"/>
        <v>0</v>
      </c>
      <c r="CT126" s="50">
        <f t="shared" si="53"/>
        <v>0</v>
      </c>
      <c r="CU126" s="50">
        <f t="shared" si="53"/>
        <v>0</v>
      </c>
      <c r="CV126" s="50">
        <f t="shared" si="53"/>
        <v>0</v>
      </c>
      <c r="CW126" s="50">
        <f t="shared" si="53"/>
        <v>1</v>
      </c>
      <c r="CX126" s="69" t="str">
        <f>'[1]6'!BL127</f>
        <v>актуализация технических решений, изменение ставки НДС</v>
      </c>
    </row>
    <row r="127" spans="1:102" ht="66" customHeight="1">
      <c r="A127" s="55" t="s">
        <v>233</v>
      </c>
      <c r="B127" s="49" t="str">
        <f>'[1]6'!B128</f>
        <v>АИИС КУЭ АО «Пензенская горэлектросеть»</v>
      </c>
      <c r="C127" s="49" t="str">
        <f>'[1]6'!C128</f>
        <v>R_РМ.2027.01</v>
      </c>
      <c r="D127" s="50">
        <f t="shared" si="58"/>
        <v>0</v>
      </c>
      <c r="E127" s="50">
        <f t="shared" si="58"/>
        <v>0</v>
      </c>
      <c r="F127" s="50">
        <f t="shared" si="58"/>
        <v>0</v>
      </c>
      <c r="G127" s="50">
        <f t="shared" si="58"/>
        <v>0</v>
      </c>
      <c r="H127" s="50">
        <f t="shared" si="58"/>
        <v>0</v>
      </c>
      <c r="I127" s="50">
        <f t="shared" si="58"/>
        <v>0</v>
      </c>
      <c r="J127" s="50">
        <f t="shared" si="58"/>
        <v>1</v>
      </c>
      <c r="K127" s="50">
        <f t="shared" si="58"/>
        <v>0</v>
      </c>
      <c r="L127" s="50">
        <f t="shared" si="58"/>
        <v>0</v>
      </c>
      <c r="M127" s="50">
        <f t="shared" si="58"/>
        <v>0</v>
      </c>
      <c r="N127" s="50">
        <f t="shared" si="58"/>
        <v>0</v>
      </c>
      <c r="O127" s="50">
        <f t="shared" si="58"/>
        <v>0</v>
      </c>
      <c r="P127" s="50">
        <f t="shared" si="58"/>
        <v>0</v>
      </c>
      <c r="Q127" s="50">
        <f t="shared" si="58"/>
        <v>1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f>'[1]6'!Q128</f>
        <v>0</v>
      </c>
      <c r="AG127" s="50">
        <v>0</v>
      </c>
      <c r="AH127" s="50">
        <v>0</v>
      </c>
      <c r="AI127" s="50">
        <v>0</v>
      </c>
      <c r="AJ127" s="50">
        <f>'[1]6'!S128</f>
        <v>0</v>
      </c>
      <c r="AK127" s="50">
        <f>'[1]6'!T128</f>
        <v>0</v>
      </c>
      <c r="AL127" s="50">
        <f>'[1]6'!U128</f>
        <v>0</v>
      </c>
      <c r="AM127" s="52">
        <f>'[1]6'!W128</f>
        <v>0</v>
      </c>
      <c r="AN127" s="52">
        <f>'[1]6'!X128</f>
        <v>0</v>
      </c>
      <c r="AO127" s="52">
        <v>0</v>
      </c>
      <c r="AP127" s="52">
        <v>0</v>
      </c>
      <c r="AQ127" s="52">
        <f>'[1]6'!Y128</f>
        <v>0</v>
      </c>
      <c r="AR127" s="52">
        <f>'[1]6'!Z128</f>
        <v>0</v>
      </c>
      <c r="AS127" s="52">
        <f>'[1]6'!AA128</f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f>'[1]6'!AE128</f>
        <v>0</v>
      </c>
      <c r="AY127" s="50">
        <f>'[1]6'!AF128</f>
        <v>0</v>
      </c>
      <c r="AZ127" s="50">
        <f>'[1]6'!AG128</f>
        <v>1</v>
      </c>
      <c r="BA127" s="52">
        <f>'[1]6'!AI128</f>
        <v>0</v>
      </c>
      <c r="BB127" s="52">
        <f>'[1]6'!AJ128</f>
        <v>0</v>
      </c>
      <c r="BC127" s="52">
        <v>0</v>
      </c>
      <c r="BD127" s="52">
        <v>0</v>
      </c>
      <c r="BE127" s="52">
        <f>'[1]6'!AK128</f>
        <v>0</v>
      </c>
      <c r="BF127" s="52">
        <f>'[1]6'!AL128</f>
        <v>0</v>
      </c>
      <c r="BG127" s="52">
        <f>'[1]6'!AM128</f>
        <v>1</v>
      </c>
      <c r="BH127" s="50">
        <f>'[1]6'!AO128</f>
        <v>0</v>
      </c>
      <c r="BI127" s="50">
        <f>'[1]6'!AP128</f>
        <v>0</v>
      </c>
      <c r="BJ127" s="50">
        <v>0</v>
      </c>
      <c r="BK127" s="50">
        <v>0</v>
      </c>
      <c r="BL127" s="50">
        <f>'[1]6'!AQ128</f>
        <v>0</v>
      </c>
      <c r="BM127" s="50">
        <f>'[1]6'!AR128</f>
        <v>0</v>
      </c>
      <c r="BN127" s="50">
        <f>'[1]6'!AS128</f>
        <v>0</v>
      </c>
      <c r="BO127" s="50">
        <f>'[1]6'!AT128</f>
        <v>0</v>
      </c>
      <c r="BP127" s="50">
        <f>'[1]6'!AU128</f>
        <v>0</v>
      </c>
      <c r="BQ127" s="50">
        <f>'[1]6'!AV128</f>
        <v>0</v>
      </c>
      <c r="BR127" s="50">
        <f>'[1]6'!AW128</f>
        <v>0</v>
      </c>
      <c r="BS127" s="50">
        <f>'[1]6'!AX128</f>
        <v>0</v>
      </c>
      <c r="BT127" s="50">
        <f>'[1]6'!AY128</f>
        <v>0</v>
      </c>
      <c r="BU127" s="50">
        <f>'[1]6'!AZ128</f>
        <v>0</v>
      </c>
      <c r="BV127" s="50">
        <v>0</v>
      </c>
      <c r="BW127" s="50">
        <v>0</v>
      </c>
      <c r="BX127" s="50">
        <v>0</v>
      </c>
      <c r="BY127" s="50">
        <v>0</v>
      </c>
      <c r="BZ127" s="50">
        <v>0</v>
      </c>
      <c r="CA127" s="50">
        <v>0</v>
      </c>
      <c r="CB127" s="50">
        <f>'[1]4'!BP124</f>
        <v>0</v>
      </c>
      <c r="CC127" s="50">
        <v>0</v>
      </c>
      <c r="CD127" s="50">
        <v>0</v>
      </c>
      <c r="CE127" s="50">
        <v>0</v>
      </c>
      <c r="CF127" s="50">
        <v>0</v>
      </c>
      <c r="CG127" s="50">
        <v>0</v>
      </c>
      <c r="CH127" s="50">
        <v>0</v>
      </c>
      <c r="CI127" s="50">
        <f>'[1]4'!BW125</f>
        <v>0</v>
      </c>
      <c r="CJ127" s="50">
        <f t="shared" si="53"/>
        <v>0</v>
      </c>
      <c r="CK127" s="50">
        <f t="shared" si="53"/>
        <v>0</v>
      </c>
      <c r="CL127" s="50">
        <f t="shared" si="53"/>
        <v>0</v>
      </c>
      <c r="CM127" s="50">
        <f t="shared" si="53"/>
        <v>0</v>
      </c>
      <c r="CN127" s="50">
        <f t="shared" si="53"/>
        <v>0</v>
      </c>
      <c r="CO127" s="50">
        <f t="shared" si="53"/>
        <v>0</v>
      </c>
      <c r="CP127" s="50">
        <f t="shared" si="53"/>
        <v>1</v>
      </c>
      <c r="CQ127" s="50">
        <f t="shared" si="53"/>
        <v>0</v>
      </c>
      <c r="CR127" s="50">
        <f t="shared" si="53"/>
        <v>0</v>
      </c>
      <c r="CS127" s="50">
        <f t="shared" si="53"/>
        <v>0</v>
      </c>
      <c r="CT127" s="50">
        <f t="shared" si="53"/>
        <v>0</v>
      </c>
      <c r="CU127" s="50">
        <f t="shared" si="53"/>
        <v>0</v>
      </c>
      <c r="CV127" s="50">
        <f t="shared" si="53"/>
        <v>0</v>
      </c>
      <c r="CW127" s="50">
        <f t="shared" si="53"/>
        <v>1</v>
      </c>
      <c r="CX127" s="69" t="str">
        <f>'[1]6'!BL128</f>
        <v>изменение сметной стоимости без перерасчета смет, изменение ставки НДС</v>
      </c>
    </row>
    <row r="128" spans="1:102" hidden="1">
      <c r="A128" s="55"/>
      <c r="B128" s="49"/>
      <c r="C128" s="49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63"/>
      <c r="AN128" s="63"/>
      <c r="AO128" s="63"/>
      <c r="AP128" s="63"/>
      <c r="AQ128" s="63"/>
      <c r="AR128" s="63"/>
      <c r="AS128" s="63"/>
      <c r="AT128" s="50"/>
      <c r="AU128" s="50"/>
      <c r="AV128" s="50"/>
      <c r="AW128" s="50"/>
      <c r="AX128" s="50"/>
      <c r="AY128" s="50"/>
      <c r="AZ128" s="50"/>
      <c r="BA128" s="52"/>
      <c r="BB128" s="52"/>
      <c r="BC128" s="52"/>
      <c r="BD128" s="52"/>
      <c r="BE128" s="52"/>
      <c r="BF128" s="52"/>
      <c r="BG128" s="52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35"/>
    </row>
    <row r="129" spans="1:102" hidden="1">
      <c r="A129" s="55"/>
      <c r="B129" s="49"/>
      <c r="C129" s="49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63"/>
      <c r="AN129" s="63"/>
      <c r="AO129" s="63"/>
      <c r="AP129" s="63"/>
      <c r="AQ129" s="63"/>
      <c r="AR129" s="63"/>
      <c r="AS129" s="63"/>
      <c r="AT129" s="50"/>
      <c r="AU129" s="50"/>
      <c r="AV129" s="50"/>
      <c r="AW129" s="50"/>
      <c r="AX129" s="50"/>
      <c r="AY129" s="50"/>
      <c r="AZ129" s="50"/>
      <c r="BA129" s="52"/>
      <c r="BB129" s="52"/>
      <c r="BC129" s="52"/>
      <c r="BD129" s="52"/>
      <c r="BE129" s="52"/>
      <c r="BF129" s="52"/>
      <c r="BG129" s="52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35"/>
    </row>
    <row r="130" spans="1:102" ht="47.25">
      <c r="A130" s="55" t="s">
        <v>234</v>
      </c>
      <c r="B130" s="56" t="str">
        <f>'[1]6'!B131</f>
        <v>«Включение приборов учета в систему сбора и передачи данных, класс напряжения 35 кВ, всего, в том числе:»</v>
      </c>
      <c r="C130" s="56" t="str">
        <f>'[1]6'!C131</f>
        <v>нд</v>
      </c>
      <c r="D130" s="33">
        <f t="shared" ref="D130:Q151" si="59">CJ130</f>
        <v>0</v>
      </c>
      <c r="E130" s="33">
        <f t="shared" si="59"/>
        <v>0</v>
      </c>
      <c r="F130" s="33">
        <f t="shared" si="59"/>
        <v>0</v>
      </c>
      <c r="G130" s="33">
        <f t="shared" si="59"/>
        <v>0</v>
      </c>
      <c r="H130" s="33">
        <f t="shared" si="59"/>
        <v>0</v>
      </c>
      <c r="I130" s="33">
        <f t="shared" si="59"/>
        <v>0</v>
      </c>
      <c r="J130" s="33">
        <f t="shared" si="59"/>
        <v>0</v>
      </c>
      <c r="K130" s="33">
        <f t="shared" si="59"/>
        <v>0</v>
      </c>
      <c r="L130" s="33">
        <f t="shared" si="59"/>
        <v>0</v>
      </c>
      <c r="M130" s="33">
        <f t="shared" si="59"/>
        <v>0</v>
      </c>
      <c r="N130" s="33">
        <f t="shared" si="59"/>
        <v>0</v>
      </c>
      <c r="O130" s="33">
        <f t="shared" si="59"/>
        <v>0</v>
      </c>
      <c r="P130" s="33">
        <f t="shared" si="59"/>
        <v>0</v>
      </c>
      <c r="Q130" s="33">
        <f t="shared" si="59"/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0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  <c r="AO130" s="33">
        <v>0</v>
      </c>
      <c r="AP130" s="33">
        <v>0</v>
      </c>
      <c r="AQ130" s="33">
        <v>0</v>
      </c>
      <c r="AR130" s="33">
        <v>0</v>
      </c>
      <c r="AS130" s="33">
        <v>0</v>
      </c>
      <c r="AT130" s="33">
        <v>0</v>
      </c>
      <c r="AU130" s="33">
        <v>0</v>
      </c>
      <c r="AV130" s="33">
        <v>0</v>
      </c>
      <c r="AW130" s="33">
        <v>0</v>
      </c>
      <c r="AX130" s="33">
        <v>0</v>
      </c>
      <c r="AY130" s="33">
        <v>0</v>
      </c>
      <c r="AZ130" s="33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0</v>
      </c>
      <c r="BG130" s="34">
        <v>0</v>
      </c>
      <c r="BH130" s="33">
        <v>0</v>
      </c>
      <c r="BI130" s="33">
        <v>0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>
        <v>0</v>
      </c>
      <c r="BR130" s="33">
        <v>0</v>
      </c>
      <c r="BS130" s="33">
        <v>0</v>
      </c>
      <c r="BT130" s="33">
        <v>0</v>
      </c>
      <c r="BU130" s="33">
        <v>0</v>
      </c>
      <c r="BV130" s="33"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>
        <v>0</v>
      </c>
      <c r="CE130" s="33">
        <v>0</v>
      </c>
      <c r="CF130" s="33">
        <v>0</v>
      </c>
      <c r="CG130" s="33">
        <v>0</v>
      </c>
      <c r="CH130" s="33">
        <v>0</v>
      </c>
      <c r="CI130" s="33">
        <v>0</v>
      </c>
      <c r="CJ130" s="33">
        <f t="shared" si="53"/>
        <v>0</v>
      </c>
      <c r="CK130" s="33">
        <f t="shared" si="53"/>
        <v>0</v>
      </c>
      <c r="CL130" s="33">
        <f t="shared" si="53"/>
        <v>0</v>
      </c>
      <c r="CM130" s="33">
        <f t="shared" si="53"/>
        <v>0</v>
      </c>
      <c r="CN130" s="33">
        <f t="shared" si="53"/>
        <v>0</v>
      </c>
      <c r="CO130" s="33">
        <f t="shared" si="53"/>
        <v>0</v>
      </c>
      <c r="CP130" s="33">
        <f t="shared" si="53"/>
        <v>0</v>
      </c>
      <c r="CQ130" s="33">
        <f t="shared" si="53"/>
        <v>0</v>
      </c>
      <c r="CR130" s="33">
        <f t="shared" si="53"/>
        <v>0</v>
      </c>
      <c r="CS130" s="33">
        <f t="shared" si="53"/>
        <v>0</v>
      </c>
      <c r="CT130" s="33">
        <f t="shared" si="53"/>
        <v>0</v>
      </c>
      <c r="CU130" s="33">
        <f t="shared" si="53"/>
        <v>0</v>
      </c>
      <c r="CV130" s="33">
        <f t="shared" si="53"/>
        <v>0</v>
      </c>
      <c r="CW130" s="33">
        <f t="shared" si="53"/>
        <v>0</v>
      </c>
      <c r="CX130" s="35"/>
    </row>
    <row r="131" spans="1:102" hidden="1">
      <c r="A131" s="55"/>
      <c r="B131" s="56"/>
      <c r="C131" s="56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4"/>
      <c r="BB131" s="34"/>
      <c r="BC131" s="34"/>
      <c r="BD131" s="34"/>
      <c r="BE131" s="34"/>
      <c r="BF131" s="34"/>
      <c r="BG131" s="34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5"/>
    </row>
    <row r="132" spans="1:102" hidden="1">
      <c r="A132" s="55"/>
      <c r="B132" s="56"/>
      <c r="C132" s="56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4"/>
      <c r="BB132" s="34"/>
      <c r="BC132" s="34"/>
      <c r="BD132" s="34"/>
      <c r="BE132" s="34"/>
      <c r="BF132" s="34"/>
      <c r="BG132" s="34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5"/>
    </row>
    <row r="133" spans="1:102" ht="47.25">
      <c r="A133" s="55" t="s">
        <v>235</v>
      </c>
      <c r="B133" s="56" t="str">
        <f>'[1]6'!B134</f>
        <v>«Включение приборов учета в систему сбора и передачи данных, класс напряжения 110 кВ и выше, всего, в том числе:»</v>
      </c>
      <c r="C133" s="56" t="str">
        <f>'[1]6'!C134</f>
        <v>нд</v>
      </c>
      <c r="D133" s="33">
        <f t="shared" si="59"/>
        <v>0</v>
      </c>
      <c r="E133" s="33">
        <f t="shared" si="59"/>
        <v>0</v>
      </c>
      <c r="F133" s="33">
        <f t="shared" si="59"/>
        <v>0</v>
      </c>
      <c r="G133" s="33">
        <f t="shared" si="59"/>
        <v>0</v>
      </c>
      <c r="H133" s="33">
        <f t="shared" si="59"/>
        <v>0</v>
      </c>
      <c r="I133" s="33">
        <f t="shared" si="59"/>
        <v>0</v>
      </c>
      <c r="J133" s="33">
        <f t="shared" si="59"/>
        <v>0</v>
      </c>
      <c r="K133" s="33">
        <f t="shared" si="59"/>
        <v>0</v>
      </c>
      <c r="L133" s="33">
        <f t="shared" si="59"/>
        <v>0</v>
      </c>
      <c r="M133" s="33">
        <f t="shared" si="59"/>
        <v>0</v>
      </c>
      <c r="N133" s="33">
        <f t="shared" si="59"/>
        <v>0</v>
      </c>
      <c r="O133" s="33">
        <f t="shared" si="59"/>
        <v>0</v>
      </c>
      <c r="P133" s="33">
        <f t="shared" si="59"/>
        <v>0</v>
      </c>
      <c r="Q133" s="33">
        <f t="shared" si="59"/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v>0</v>
      </c>
      <c r="AU133" s="33">
        <v>0</v>
      </c>
      <c r="AV133" s="33">
        <v>0</v>
      </c>
      <c r="AW133" s="33">
        <v>0</v>
      </c>
      <c r="AX133" s="33">
        <v>0</v>
      </c>
      <c r="AY133" s="33">
        <v>0</v>
      </c>
      <c r="AZ133" s="33">
        <v>0</v>
      </c>
      <c r="BA133" s="34">
        <v>0</v>
      </c>
      <c r="BB133" s="34">
        <v>0</v>
      </c>
      <c r="BC133" s="34">
        <v>0</v>
      </c>
      <c r="BD133" s="34">
        <v>0</v>
      </c>
      <c r="BE133" s="34">
        <v>0</v>
      </c>
      <c r="BF133" s="34">
        <v>0</v>
      </c>
      <c r="BG133" s="34">
        <v>0</v>
      </c>
      <c r="BH133" s="33">
        <v>0</v>
      </c>
      <c r="BI133" s="33"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>
        <v>0</v>
      </c>
      <c r="BR133" s="33">
        <v>0</v>
      </c>
      <c r="BS133" s="33">
        <v>0</v>
      </c>
      <c r="BT133" s="33">
        <v>0</v>
      </c>
      <c r="BU133" s="33">
        <v>0</v>
      </c>
      <c r="BV133" s="33"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>
        <v>0</v>
      </c>
      <c r="CE133" s="33">
        <v>0</v>
      </c>
      <c r="CF133" s="33">
        <v>0</v>
      </c>
      <c r="CG133" s="33">
        <v>0</v>
      </c>
      <c r="CH133" s="33">
        <v>0</v>
      </c>
      <c r="CI133" s="33">
        <v>0</v>
      </c>
      <c r="CJ133" s="33">
        <f t="shared" si="53"/>
        <v>0</v>
      </c>
      <c r="CK133" s="33">
        <f t="shared" si="53"/>
        <v>0</v>
      </c>
      <c r="CL133" s="33">
        <f t="shared" si="53"/>
        <v>0</v>
      </c>
      <c r="CM133" s="33">
        <f t="shared" si="53"/>
        <v>0</v>
      </c>
      <c r="CN133" s="33">
        <f t="shared" si="53"/>
        <v>0</v>
      </c>
      <c r="CO133" s="33">
        <f t="shared" si="53"/>
        <v>0</v>
      </c>
      <c r="CP133" s="33">
        <f t="shared" si="53"/>
        <v>0</v>
      </c>
      <c r="CQ133" s="33">
        <f t="shared" si="53"/>
        <v>0</v>
      </c>
      <c r="CR133" s="33">
        <f t="shared" si="53"/>
        <v>0</v>
      </c>
      <c r="CS133" s="33">
        <f t="shared" si="53"/>
        <v>0</v>
      </c>
      <c r="CT133" s="33">
        <f t="shared" si="53"/>
        <v>0</v>
      </c>
      <c r="CU133" s="33">
        <f t="shared" si="53"/>
        <v>0</v>
      </c>
      <c r="CV133" s="33">
        <f t="shared" si="53"/>
        <v>0</v>
      </c>
      <c r="CW133" s="33">
        <f t="shared" si="53"/>
        <v>0</v>
      </c>
      <c r="CX133" s="35"/>
    </row>
    <row r="134" spans="1:102" hidden="1">
      <c r="A134" s="55"/>
      <c r="B134" s="56"/>
      <c r="C134" s="56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63"/>
      <c r="AN134" s="63"/>
      <c r="AO134" s="63"/>
      <c r="AP134" s="63"/>
      <c r="AQ134" s="63"/>
      <c r="AR134" s="63"/>
      <c r="AS134" s="63"/>
      <c r="AT134" s="50"/>
      <c r="AU134" s="50"/>
      <c r="AV134" s="50"/>
      <c r="AW134" s="50"/>
      <c r="AX134" s="50"/>
      <c r="AY134" s="50"/>
      <c r="AZ134" s="50"/>
      <c r="BA134" s="52"/>
      <c r="BB134" s="52"/>
      <c r="BC134" s="52"/>
      <c r="BD134" s="52"/>
      <c r="BE134" s="52"/>
      <c r="BF134" s="52"/>
      <c r="BG134" s="52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5"/>
    </row>
    <row r="135" spans="1:102" hidden="1">
      <c r="A135" s="55"/>
      <c r="B135" s="56"/>
      <c r="C135" s="56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63"/>
      <c r="AN135" s="63"/>
      <c r="AO135" s="63"/>
      <c r="AP135" s="63"/>
      <c r="AQ135" s="63"/>
      <c r="AR135" s="63"/>
      <c r="AS135" s="63"/>
      <c r="AT135" s="50"/>
      <c r="AU135" s="50"/>
      <c r="AV135" s="50"/>
      <c r="AW135" s="50"/>
      <c r="AX135" s="50"/>
      <c r="AY135" s="50"/>
      <c r="AZ135" s="50"/>
      <c r="BA135" s="52"/>
      <c r="BB135" s="52"/>
      <c r="BC135" s="52"/>
      <c r="BD135" s="52"/>
      <c r="BE135" s="52"/>
      <c r="BF135" s="52"/>
      <c r="BG135" s="52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5"/>
    </row>
    <row r="136" spans="1:102" ht="47.25">
      <c r="A136" s="55" t="s">
        <v>236</v>
      </c>
      <c r="B136" s="56" t="str">
        <f>'[1]6'!B137</f>
        <v>Реконструкция, модернизация, техническое перевооружение прочих объектов основных средств, всего, в том числе:</v>
      </c>
      <c r="C136" s="56" t="str">
        <f>'[1]6'!C137</f>
        <v>нд</v>
      </c>
      <c r="D136" s="33">
        <f t="shared" si="59"/>
        <v>0</v>
      </c>
      <c r="E136" s="33">
        <f t="shared" si="59"/>
        <v>0</v>
      </c>
      <c r="F136" s="33">
        <f t="shared" si="59"/>
        <v>0</v>
      </c>
      <c r="G136" s="33">
        <f t="shared" si="59"/>
        <v>0</v>
      </c>
      <c r="H136" s="33">
        <f t="shared" si="59"/>
        <v>0</v>
      </c>
      <c r="I136" s="33">
        <f t="shared" si="59"/>
        <v>0</v>
      </c>
      <c r="J136" s="33">
        <f t="shared" si="59"/>
        <v>4</v>
      </c>
      <c r="K136" s="33">
        <f t="shared" si="59"/>
        <v>0</v>
      </c>
      <c r="L136" s="33">
        <f t="shared" si="59"/>
        <v>0</v>
      </c>
      <c r="M136" s="33">
        <f t="shared" si="59"/>
        <v>0</v>
      </c>
      <c r="N136" s="33">
        <f t="shared" si="59"/>
        <v>0</v>
      </c>
      <c r="O136" s="33">
        <f t="shared" si="59"/>
        <v>0</v>
      </c>
      <c r="P136" s="33">
        <f t="shared" si="59"/>
        <v>0</v>
      </c>
      <c r="Q136" s="33">
        <f t="shared" si="59"/>
        <v>4</v>
      </c>
      <c r="R136" s="33">
        <f t="shared" ref="R136:CC136" si="60">R137+R144</f>
        <v>0</v>
      </c>
      <c r="S136" s="33">
        <f t="shared" si="60"/>
        <v>0</v>
      </c>
      <c r="T136" s="33">
        <f t="shared" si="60"/>
        <v>0</v>
      </c>
      <c r="U136" s="33">
        <f t="shared" si="60"/>
        <v>0</v>
      </c>
      <c r="V136" s="33">
        <f t="shared" si="60"/>
        <v>0</v>
      </c>
      <c r="W136" s="33">
        <f t="shared" si="60"/>
        <v>0</v>
      </c>
      <c r="X136" s="33">
        <f t="shared" si="60"/>
        <v>0</v>
      </c>
      <c r="Y136" s="33">
        <f t="shared" si="60"/>
        <v>0</v>
      </c>
      <c r="Z136" s="33">
        <f t="shared" si="60"/>
        <v>0</v>
      </c>
      <c r="AA136" s="33">
        <f t="shared" si="60"/>
        <v>0</v>
      </c>
      <c r="AB136" s="33">
        <f t="shared" si="60"/>
        <v>0</v>
      </c>
      <c r="AC136" s="33">
        <f t="shared" si="60"/>
        <v>0</v>
      </c>
      <c r="AD136" s="33">
        <f t="shared" si="60"/>
        <v>0</v>
      </c>
      <c r="AE136" s="33">
        <f t="shared" si="60"/>
        <v>0</v>
      </c>
      <c r="AF136" s="33">
        <f t="shared" si="60"/>
        <v>0</v>
      </c>
      <c r="AG136" s="33">
        <f t="shared" si="60"/>
        <v>0</v>
      </c>
      <c r="AH136" s="33">
        <f t="shared" si="60"/>
        <v>0</v>
      </c>
      <c r="AI136" s="33">
        <f t="shared" si="60"/>
        <v>0</v>
      </c>
      <c r="AJ136" s="33">
        <f t="shared" si="60"/>
        <v>0</v>
      </c>
      <c r="AK136" s="33">
        <f t="shared" si="60"/>
        <v>0</v>
      </c>
      <c r="AL136" s="33">
        <f t="shared" si="60"/>
        <v>1</v>
      </c>
      <c r="AM136" s="34">
        <f t="shared" si="60"/>
        <v>0</v>
      </c>
      <c r="AN136" s="34">
        <f t="shared" si="60"/>
        <v>0</v>
      </c>
      <c r="AO136" s="34">
        <f t="shared" si="60"/>
        <v>0</v>
      </c>
      <c r="AP136" s="34">
        <f t="shared" si="60"/>
        <v>0</v>
      </c>
      <c r="AQ136" s="34">
        <f t="shared" si="60"/>
        <v>0</v>
      </c>
      <c r="AR136" s="34">
        <f t="shared" si="60"/>
        <v>0</v>
      </c>
      <c r="AS136" s="34">
        <f t="shared" si="60"/>
        <v>1</v>
      </c>
      <c r="AT136" s="33">
        <f t="shared" si="60"/>
        <v>0</v>
      </c>
      <c r="AU136" s="33">
        <f t="shared" si="60"/>
        <v>0</v>
      </c>
      <c r="AV136" s="33">
        <f t="shared" si="60"/>
        <v>0</v>
      </c>
      <c r="AW136" s="33">
        <f t="shared" si="60"/>
        <v>0</v>
      </c>
      <c r="AX136" s="33">
        <f t="shared" si="60"/>
        <v>0</v>
      </c>
      <c r="AY136" s="33">
        <f t="shared" si="60"/>
        <v>0</v>
      </c>
      <c r="AZ136" s="33">
        <f t="shared" si="60"/>
        <v>1</v>
      </c>
      <c r="BA136" s="34">
        <f t="shared" si="60"/>
        <v>0</v>
      </c>
      <c r="BB136" s="34">
        <f t="shared" si="60"/>
        <v>0</v>
      </c>
      <c r="BC136" s="34">
        <f t="shared" si="60"/>
        <v>0</v>
      </c>
      <c r="BD136" s="34">
        <f t="shared" si="60"/>
        <v>0</v>
      </c>
      <c r="BE136" s="34">
        <f t="shared" si="60"/>
        <v>0</v>
      </c>
      <c r="BF136" s="34">
        <f t="shared" si="60"/>
        <v>0</v>
      </c>
      <c r="BG136" s="34">
        <f t="shared" si="60"/>
        <v>1</v>
      </c>
      <c r="BH136" s="33">
        <f t="shared" si="60"/>
        <v>0</v>
      </c>
      <c r="BI136" s="33">
        <f t="shared" si="60"/>
        <v>0</v>
      </c>
      <c r="BJ136" s="33">
        <f t="shared" si="60"/>
        <v>0</v>
      </c>
      <c r="BK136" s="33">
        <f t="shared" si="60"/>
        <v>0</v>
      </c>
      <c r="BL136" s="33">
        <f t="shared" si="60"/>
        <v>0</v>
      </c>
      <c r="BM136" s="33">
        <f t="shared" si="60"/>
        <v>0</v>
      </c>
      <c r="BN136" s="33">
        <f t="shared" si="60"/>
        <v>1</v>
      </c>
      <c r="BO136" s="33">
        <f t="shared" si="60"/>
        <v>0</v>
      </c>
      <c r="BP136" s="33">
        <f t="shared" si="60"/>
        <v>0</v>
      </c>
      <c r="BQ136" s="33">
        <f t="shared" si="60"/>
        <v>0</v>
      </c>
      <c r="BR136" s="33">
        <f t="shared" si="60"/>
        <v>0</v>
      </c>
      <c r="BS136" s="33">
        <f t="shared" si="60"/>
        <v>0</v>
      </c>
      <c r="BT136" s="33">
        <f t="shared" si="60"/>
        <v>0</v>
      </c>
      <c r="BU136" s="33">
        <f t="shared" si="60"/>
        <v>1</v>
      </c>
      <c r="BV136" s="33">
        <f t="shared" si="60"/>
        <v>0</v>
      </c>
      <c r="BW136" s="33">
        <f t="shared" si="60"/>
        <v>0</v>
      </c>
      <c r="BX136" s="33">
        <f t="shared" si="60"/>
        <v>0</v>
      </c>
      <c r="BY136" s="33">
        <f t="shared" si="60"/>
        <v>0</v>
      </c>
      <c r="BZ136" s="33">
        <f t="shared" si="60"/>
        <v>0</v>
      </c>
      <c r="CA136" s="33">
        <f t="shared" si="60"/>
        <v>0</v>
      </c>
      <c r="CB136" s="33">
        <f t="shared" si="60"/>
        <v>1</v>
      </c>
      <c r="CC136" s="33">
        <f t="shared" si="60"/>
        <v>0</v>
      </c>
      <c r="CD136" s="33">
        <f t="shared" ref="CD136:CQ136" si="61">CD137+CD144</f>
        <v>0</v>
      </c>
      <c r="CE136" s="33">
        <f t="shared" si="61"/>
        <v>0</v>
      </c>
      <c r="CF136" s="33">
        <f t="shared" si="61"/>
        <v>0</v>
      </c>
      <c r="CG136" s="33">
        <f t="shared" si="61"/>
        <v>0</v>
      </c>
      <c r="CH136" s="33">
        <f t="shared" si="61"/>
        <v>0</v>
      </c>
      <c r="CI136" s="33">
        <f t="shared" si="61"/>
        <v>1</v>
      </c>
      <c r="CJ136" s="33">
        <f t="shared" si="53"/>
        <v>0</v>
      </c>
      <c r="CK136" s="33">
        <f t="shared" si="53"/>
        <v>0</v>
      </c>
      <c r="CL136" s="33">
        <f t="shared" si="53"/>
        <v>0</v>
      </c>
      <c r="CM136" s="33">
        <f t="shared" si="53"/>
        <v>0</v>
      </c>
      <c r="CN136" s="33">
        <f t="shared" si="53"/>
        <v>0</v>
      </c>
      <c r="CO136" s="33">
        <f t="shared" si="53"/>
        <v>0</v>
      </c>
      <c r="CP136" s="33">
        <f t="shared" si="53"/>
        <v>4</v>
      </c>
      <c r="CQ136" s="33">
        <f t="shared" si="53"/>
        <v>0</v>
      </c>
      <c r="CR136" s="33">
        <f t="shared" si="53"/>
        <v>0</v>
      </c>
      <c r="CS136" s="33">
        <f t="shared" si="53"/>
        <v>0</v>
      </c>
      <c r="CT136" s="33">
        <f t="shared" si="53"/>
        <v>0</v>
      </c>
      <c r="CU136" s="33">
        <f t="shared" si="53"/>
        <v>0</v>
      </c>
      <c r="CV136" s="33">
        <f t="shared" si="53"/>
        <v>0</v>
      </c>
      <c r="CW136" s="33">
        <f t="shared" si="53"/>
        <v>4</v>
      </c>
      <c r="CX136" s="35"/>
    </row>
    <row r="137" spans="1:102" s="65" customFormat="1" ht="31.5">
      <c r="A137" s="61" t="s">
        <v>237</v>
      </c>
      <c r="B137" s="56" t="str">
        <f>'[1]6'!B138</f>
        <v>Реконструкция прочих объектов основных средств, всего, в том числе:</v>
      </c>
      <c r="C137" s="56" t="str">
        <f>'[1]6'!C138</f>
        <v>нд</v>
      </c>
      <c r="D137" s="33">
        <f t="shared" si="59"/>
        <v>0</v>
      </c>
      <c r="E137" s="33">
        <f t="shared" si="59"/>
        <v>0</v>
      </c>
      <c r="F137" s="33">
        <f t="shared" si="59"/>
        <v>0</v>
      </c>
      <c r="G137" s="33">
        <f t="shared" si="59"/>
        <v>0</v>
      </c>
      <c r="H137" s="33">
        <f t="shared" si="59"/>
        <v>0</v>
      </c>
      <c r="I137" s="33">
        <f t="shared" si="59"/>
        <v>0</v>
      </c>
      <c r="J137" s="33">
        <f t="shared" si="59"/>
        <v>4</v>
      </c>
      <c r="K137" s="33">
        <f t="shared" si="59"/>
        <v>0</v>
      </c>
      <c r="L137" s="33">
        <f t="shared" si="59"/>
        <v>0</v>
      </c>
      <c r="M137" s="33">
        <f t="shared" si="59"/>
        <v>0</v>
      </c>
      <c r="N137" s="33">
        <f t="shared" si="59"/>
        <v>0</v>
      </c>
      <c r="O137" s="33">
        <f t="shared" si="59"/>
        <v>0</v>
      </c>
      <c r="P137" s="33">
        <f t="shared" si="59"/>
        <v>0</v>
      </c>
      <c r="Q137" s="33">
        <f t="shared" si="59"/>
        <v>4</v>
      </c>
      <c r="R137" s="33">
        <f t="shared" ref="R137:AE137" si="62">SUM(R138:R143)</f>
        <v>0</v>
      </c>
      <c r="S137" s="33">
        <f t="shared" si="62"/>
        <v>0</v>
      </c>
      <c r="T137" s="33">
        <f t="shared" si="62"/>
        <v>0</v>
      </c>
      <c r="U137" s="33">
        <f t="shared" si="62"/>
        <v>0</v>
      </c>
      <c r="V137" s="33">
        <f t="shared" si="62"/>
        <v>0</v>
      </c>
      <c r="W137" s="33">
        <f t="shared" si="62"/>
        <v>0</v>
      </c>
      <c r="X137" s="33">
        <f t="shared" si="62"/>
        <v>0</v>
      </c>
      <c r="Y137" s="33">
        <f t="shared" si="62"/>
        <v>0</v>
      </c>
      <c r="Z137" s="33">
        <f t="shared" si="62"/>
        <v>0</v>
      </c>
      <c r="AA137" s="33">
        <f t="shared" si="62"/>
        <v>0</v>
      </c>
      <c r="AB137" s="33">
        <f t="shared" si="62"/>
        <v>0</v>
      </c>
      <c r="AC137" s="33">
        <f t="shared" si="62"/>
        <v>0</v>
      </c>
      <c r="AD137" s="33">
        <f t="shared" si="62"/>
        <v>0</v>
      </c>
      <c r="AE137" s="33">
        <f t="shared" si="62"/>
        <v>0</v>
      </c>
      <c r="AF137" s="33">
        <f t="shared" ref="AF137:CG137" si="63">SUM(AF138:AF143)</f>
        <v>0</v>
      </c>
      <c r="AG137" s="33">
        <f t="shared" si="63"/>
        <v>0</v>
      </c>
      <c r="AH137" s="33">
        <f t="shared" si="63"/>
        <v>0</v>
      </c>
      <c r="AI137" s="33">
        <f t="shared" si="63"/>
        <v>0</v>
      </c>
      <c r="AJ137" s="33">
        <f t="shared" si="63"/>
        <v>0</v>
      </c>
      <c r="AK137" s="33">
        <f t="shared" si="63"/>
        <v>0</v>
      </c>
      <c r="AL137" s="33">
        <f t="shared" si="63"/>
        <v>1</v>
      </c>
      <c r="AM137" s="34">
        <f t="shared" si="63"/>
        <v>0</v>
      </c>
      <c r="AN137" s="34">
        <f t="shared" si="63"/>
        <v>0</v>
      </c>
      <c r="AO137" s="34">
        <f t="shared" si="63"/>
        <v>0</v>
      </c>
      <c r="AP137" s="34">
        <f t="shared" si="63"/>
        <v>0</v>
      </c>
      <c r="AQ137" s="34">
        <f t="shared" si="63"/>
        <v>0</v>
      </c>
      <c r="AR137" s="34">
        <f t="shared" si="63"/>
        <v>0</v>
      </c>
      <c r="AS137" s="34">
        <f t="shared" si="63"/>
        <v>1</v>
      </c>
      <c r="AT137" s="33">
        <f t="shared" si="63"/>
        <v>0</v>
      </c>
      <c r="AU137" s="33">
        <f t="shared" si="63"/>
        <v>0</v>
      </c>
      <c r="AV137" s="33">
        <f t="shared" si="63"/>
        <v>0</v>
      </c>
      <c r="AW137" s="33">
        <f t="shared" si="63"/>
        <v>0</v>
      </c>
      <c r="AX137" s="33">
        <f t="shared" si="63"/>
        <v>0</v>
      </c>
      <c r="AY137" s="33">
        <f t="shared" si="63"/>
        <v>0</v>
      </c>
      <c r="AZ137" s="33">
        <f t="shared" si="63"/>
        <v>1</v>
      </c>
      <c r="BA137" s="34">
        <f t="shared" si="63"/>
        <v>0</v>
      </c>
      <c r="BB137" s="34">
        <f t="shared" si="63"/>
        <v>0</v>
      </c>
      <c r="BC137" s="34">
        <f t="shared" si="63"/>
        <v>0</v>
      </c>
      <c r="BD137" s="34">
        <f t="shared" si="63"/>
        <v>0</v>
      </c>
      <c r="BE137" s="34">
        <f t="shared" si="63"/>
        <v>0</v>
      </c>
      <c r="BF137" s="34">
        <f t="shared" si="63"/>
        <v>0</v>
      </c>
      <c r="BG137" s="34">
        <f t="shared" si="63"/>
        <v>1</v>
      </c>
      <c r="BH137" s="33">
        <f t="shared" si="63"/>
        <v>0</v>
      </c>
      <c r="BI137" s="33">
        <f t="shared" si="63"/>
        <v>0</v>
      </c>
      <c r="BJ137" s="33">
        <f t="shared" si="63"/>
        <v>0</v>
      </c>
      <c r="BK137" s="33">
        <f t="shared" si="63"/>
        <v>0</v>
      </c>
      <c r="BL137" s="33">
        <f t="shared" si="63"/>
        <v>0</v>
      </c>
      <c r="BM137" s="33">
        <f t="shared" si="63"/>
        <v>0</v>
      </c>
      <c r="BN137" s="33">
        <f t="shared" si="63"/>
        <v>1</v>
      </c>
      <c r="BO137" s="33">
        <f t="shared" si="63"/>
        <v>0</v>
      </c>
      <c r="BP137" s="33">
        <f t="shared" si="63"/>
        <v>0</v>
      </c>
      <c r="BQ137" s="33">
        <f>SUM(BQ138:BQ143)</f>
        <v>0</v>
      </c>
      <c r="BR137" s="33">
        <f t="shared" si="63"/>
        <v>0</v>
      </c>
      <c r="BS137" s="33">
        <f t="shared" si="63"/>
        <v>0</v>
      </c>
      <c r="BT137" s="33">
        <f t="shared" si="63"/>
        <v>0</v>
      </c>
      <c r="BU137" s="33">
        <f t="shared" si="63"/>
        <v>1</v>
      </c>
      <c r="BV137" s="33">
        <f t="shared" si="63"/>
        <v>0</v>
      </c>
      <c r="BW137" s="33">
        <f t="shared" si="63"/>
        <v>0</v>
      </c>
      <c r="BX137" s="33">
        <f t="shared" si="63"/>
        <v>0</v>
      </c>
      <c r="BY137" s="33">
        <f t="shared" si="63"/>
        <v>0</v>
      </c>
      <c r="BZ137" s="33">
        <f t="shared" si="63"/>
        <v>0</v>
      </c>
      <c r="CA137" s="33">
        <f t="shared" si="63"/>
        <v>0</v>
      </c>
      <c r="CB137" s="33">
        <f t="shared" si="63"/>
        <v>1</v>
      </c>
      <c r="CC137" s="33">
        <f t="shared" si="63"/>
        <v>0</v>
      </c>
      <c r="CD137" s="33">
        <f t="shared" si="63"/>
        <v>0</v>
      </c>
      <c r="CE137" s="33">
        <f t="shared" si="63"/>
        <v>0</v>
      </c>
      <c r="CF137" s="33">
        <f t="shared" si="63"/>
        <v>0</v>
      </c>
      <c r="CG137" s="33">
        <f t="shared" si="63"/>
        <v>0</v>
      </c>
      <c r="CH137" s="33">
        <f>SUM(CH138:CH143)</f>
        <v>0</v>
      </c>
      <c r="CI137" s="33">
        <f>SUM(CI138:CI143)</f>
        <v>1</v>
      </c>
      <c r="CJ137" s="33">
        <f t="shared" si="53"/>
        <v>0</v>
      </c>
      <c r="CK137" s="33">
        <f t="shared" si="53"/>
        <v>0</v>
      </c>
      <c r="CL137" s="33">
        <f t="shared" si="53"/>
        <v>0</v>
      </c>
      <c r="CM137" s="33">
        <f t="shared" si="53"/>
        <v>0</v>
      </c>
      <c r="CN137" s="33">
        <f t="shared" si="53"/>
        <v>0</v>
      </c>
      <c r="CO137" s="33">
        <f t="shared" si="53"/>
        <v>0</v>
      </c>
      <c r="CP137" s="33">
        <f t="shared" si="53"/>
        <v>4</v>
      </c>
      <c r="CQ137" s="33">
        <f t="shared" si="53"/>
        <v>0</v>
      </c>
      <c r="CR137" s="33">
        <f t="shared" si="53"/>
        <v>0</v>
      </c>
      <c r="CS137" s="33">
        <f t="shared" si="53"/>
        <v>0</v>
      </c>
      <c r="CT137" s="33">
        <f t="shared" si="53"/>
        <v>0</v>
      </c>
      <c r="CU137" s="33">
        <f t="shared" si="53"/>
        <v>0</v>
      </c>
      <c r="CV137" s="33">
        <f t="shared" si="53"/>
        <v>0</v>
      </c>
      <c r="CW137" s="33">
        <f t="shared" si="53"/>
        <v>4</v>
      </c>
      <c r="CX137" s="64"/>
    </row>
    <row r="138" spans="1:102" ht="53.25" customHeight="1">
      <c r="A138" s="55" t="s">
        <v>238</v>
      </c>
      <c r="B138" s="49" t="str">
        <f>'[1]6'!B139</f>
        <v>АСУ ТП АО «Пензенская горэлектросеть»</v>
      </c>
      <c r="C138" s="49" t="str">
        <f>'[1]6'!C139</f>
        <v>Q_РМ.2026.02</v>
      </c>
      <c r="D138" s="51">
        <f t="shared" si="59"/>
        <v>0</v>
      </c>
      <c r="E138" s="51">
        <f t="shared" si="59"/>
        <v>0</v>
      </c>
      <c r="F138" s="51">
        <f t="shared" si="59"/>
        <v>0</v>
      </c>
      <c r="G138" s="51">
        <f t="shared" si="59"/>
        <v>0</v>
      </c>
      <c r="H138" s="51">
        <f t="shared" si="59"/>
        <v>0</v>
      </c>
      <c r="I138" s="51">
        <f t="shared" si="59"/>
        <v>0</v>
      </c>
      <c r="J138" s="51">
        <f t="shared" si="59"/>
        <v>1</v>
      </c>
      <c r="K138" s="51">
        <f t="shared" si="59"/>
        <v>0</v>
      </c>
      <c r="L138" s="51">
        <f t="shared" si="59"/>
        <v>0</v>
      </c>
      <c r="M138" s="51">
        <f t="shared" si="59"/>
        <v>0</v>
      </c>
      <c r="N138" s="51">
        <f t="shared" si="59"/>
        <v>0</v>
      </c>
      <c r="O138" s="51">
        <f t="shared" si="59"/>
        <v>0</v>
      </c>
      <c r="P138" s="51">
        <f t="shared" si="59"/>
        <v>0</v>
      </c>
      <c r="Q138" s="51">
        <f t="shared" si="59"/>
        <v>1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1">
        <f>'[1]6'!Q139</f>
        <v>0</v>
      </c>
      <c r="AG138" s="51">
        <v>0</v>
      </c>
      <c r="AH138" s="51">
        <v>0</v>
      </c>
      <c r="AI138" s="51">
        <v>0</v>
      </c>
      <c r="AJ138" s="51">
        <f>'[1]6'!S139</f>
        <v>0</v>
      </c>
      <c r="AK138" s="51">
        <f>'[1]6'!T139</f>
        <v>0</v>
      </c>
      <c r="AL138" s="51">
        <f>'[1]6'!U139</f>
        <v>1</v>
      </c>
      <c r="AM138" s="52">
        <f>'[1]6'!W139</f>
        <v>0</v>
      </c>
      <c r="AN138" s="52">
        <f>'[1]6'!X139</f>
        <v>0</v>
      </c>
      <c r="AO138" s="52">
        <v>0</v>
      </c>
      <c r="AP138" s="52">
        <v>0</v>
      </c>
      <c r="AQ138" s="52">
        <f>'[1]6'!Y139</f>
        <v>0</v>
      </c>
      <c r="AR138" s="52">
        <f>'[1]6'!Z139</f>
        <v>0</v>
      </c>
      <c r="AS138" s="52">
        <f>'[1]6'!AA139</f>
        <v>1</v>
      </c>
      <c r="AT138" s="51">
        <f>'[1]6'!AC139</f>
        <v>0</v>
      </c>
      <c r="AU138" s="51">
        <v>0</v>
      </c>
      <c r="AV138" s="51">
        <v>0</v>
      </c>
      <c r="AW138" s="51">
        <v>0</v>
      </c>
      <c r="AX138" s="51">
        <f>'[1]6'!AE139</f>
        <v>0</v>
      </c>
      <c r="AY138" s="51">
        <f>'[1]6'!AF139</f>
        <v>0</v>
      </c>
      <c r="AZ138" s="51">
        <f>'[1]6'!AG139</f>
        <v>0</v>
      </c>
      <c r="BA138" s="52">
        <f>'[1]6'!AI139</f>
        <v>0</v>
      </c>
      <c r="BB138" s="52">
        <f>'[1]6'!AJ139</f>
        <v>0</v>
      </c>
      <c r="BC138" s="52">
        <v>0</v>
      </c>
      <c r="BD138" s="52">
        <v>0</v>
      </c>
      <c r="BE138" s="52">
        <v>0</v>
      </c>
      <c r="BF138" s="52">
        <v>0</v>
      </c>
      <c r="BG138" s="52">
        <v>0</v>
      </c>
      <c r="BH138" s="51">
        <f>'[1]6'!AO139</f>
        <v>0</v>
      </c>
      <c r="BI138" s="51">
        <f>'[1]6'!AP139</f>
        <v>0</v>
      </c>
      <c r="BJ138" s="51">
        <v>0</v>
      </c>
      <c r="BK138" s="51">
        <v>0</v>
      </c>
      <c r="BL138" s="51">
        <f>'[1]6'!AQ139</f>
        <v>0</v>
      </c>
      <c r="BM138" s="51">
        <f>'[1]6'!AR139</f>
        <v>0</v>
      </c>
      <c r="BN138" s="51">
        <f>'[1]6'!AS139</f>
        <v>0</v>
      </c>
      <c r="BO138" s="51">
        <f>'[1]6'!AT139</f>
        <v>0</v>
      </c>
      <c r="BP138" s="51">
        <f>'[1]6'!AU139</f>
        <v>0</v>
      </c>
      <c r="BQ138" s="51">
        <f>'[1]6'!AV139</f>
        <v>0</v>
      </c>
      <c r="BR138" s="51">
        <f>'[1]6'!AW139</f>
        <v>0</v>
      </c>
      <c r="BS138" s="51">
        <f>'[1]6'!AX139</f>
        <v>0</v>
      </c>
      <c r="BT138" s="51">
        <f>'[1]6'!AY139</f>
        <v>0</v>
      </c>
      <c r="BU138" s="51">
        <f>'[1]6'!AZ139</f>
        <v>0</v>
      </c>
      <c r="BV138" s="51">
        <f>'[1]6'!BA139</f>
        <v>0</v>
      </c>
      <c r="BW138" s="51">
        <f>'[1]6'!BB139</f>
        <v>0</v>
      </c>
      <c r="BX138" s="51">
        <v>0</v>
      </c>
      <c r="BY138" s="51">
        <v>0</v>
      </c>
      <c r="BZ138" s="51">
        <f>'[1]6'!BC139</f>
        <v>0</v>
      </c>
      <c r="CA138" s="51">
        <f>'[1]6'!BD139</f>
        <v>0</v>
      </c>
      <c r="CB138" s="51">
        <f>'[1]6'!BE139</f>
        <v>0</v>
      </c>
      <c r="CC138" s="51">
        <v>0</v>
      </c>
      <c r="CD138" s="51">
        <v>0</v>
      </c>
      <c r="CE138" s="51">
        <v>0</v>
      </c>
      <c r="CF138" s="51">
        <v>0</v>
      </c>
      <c r="CG138" s="51">
        <v>0</v>
      </c>
      <c r="CH138" s="51">
        <v>0</v>
      </c>
      <c r="CI138" s="51">
        <f>'[1]4'!BW136</f>
        <v>0</v>
      </c>
      <c r="CJ138" s="50">
        <f t="shared" si="53"/>
        <v>0</v>
      </c>
      <c r="CK138" s="50">
        <f t="shared" si="53"/>
        <v>0</v>
      </c>
      <c r="CL138" s="50">
        <f t="shared" si="53"/>
        <v>0</v>
      </c>
      <c r="CM138" s="50">
        <f t="shared" si="53"/>
        <v>0</v>
      </c>
      <c r="CN138" s="50">
        <f t="shared" si="53"/>
        <v>0</v>
      </c>
      <c r="CO138" s="50">
        <f t="shared" si="53"/>
        <v>0</v>
      </c>
      <c r="CP138" s="50">
        <f t="shared" si="53"/>
        <v>1</v>
      </c>
      <c r="CQ138" s="50">
        <f t="shared" si="53"/>
        <v>0</v>
      </c>
      <c r="CR138" s="50">
        <f t="shared" si="53"/>
        <v>0</v>
      </c>
      <c r="CS138" s="50">
        <f t="shared" si="53"/>
        <v>0</v>
      </c>
      <c r="CT138" s="50">
        <f t="shared" si="53"/>
        <v>0</v>
      </c>
      <c r="CU138" s="50">
        <f t="shared" si="53"/>
        <v>0</v>
      </c>
      <c r="CV138" s="50">
        <f t="shared" si="53"/>
        <v>0</v>
      </c>
      <c r="CW138" s="50">
        <f t="shared" si="53"/>
        <v>1</v>
      </c>
      <c r="CX138" s="69" t="str">
        <f>'[1]6'!BL139</f>
        <v xml:space="preserve"> перерасчет смет  на основании проекта выполненного в 2025г, изменение ставки НДС</v>
      </c>
    </row>
    <row r="139" spans="1:102" ht="44.25" customHeight="1">
      <c r="A139" s="55" t="s">
        <v>239</v>
      </c>
      <c r="B139" s="49" t="str">
        <f>'[1]6'!B140</f>
        <v>АСУ ТП АО «Пензенская горэлектросеть»</v>
      </c>
      <c r="C139" s="49" t="str">
        <f>'[1]6'!C140</f>
        <v>R_РМ.2027.02</v>
      </c>
      <c r="D139" s="51">
        <f t="shared" si="59"/>
        <v>0</v>
      </c>
      <c r="E139" s="51">
        <f t="shared" si="59"/>
        <v>0</v>
      </c>
      <c r="F139" s="51">
        <f t="shared" si="59"/>
        <v>0</v>
      </c>
      <c r="G139" s="51">
        <f t="shared" si="59"/>
        <v>0</v>
      </c>
      <c r="H139" s="51">
        <f t="shared" si="59"/>
        <v>0</v>
      </c>
      <c r="I139" s="51">
        <f t="shared" si="59"/>
        <v>0</v>
      </c>
      <c r="J139" s="51">
        <f t="shared" si="59"/>
        <v>1</v>
      </c>
      <c r="K139" s="51">
        <f t="shared" si="59"/>
        <v>0</v>
      </c>
      <c r="L139" s="51">
        <f t="shared" si="59"/>
        <v>0</v>
      </c>
      <c r="M139" s="51">
        <f t="shared" si="59"/>
        <v>0</v>
      </c>
      <c r="N139" s="51">
        <f t="shared" si="59"/>
        <v>0</v>
      </c>
      <c r="O139" s="51">
        <f t="shared" si="59"/>
        <v>0</v>
      </c>
      <c r="P139" s="51">
        <f t="shared" si="59"/>
        <v>0</v>
      </c>
      <c r="Q139" s="51">
        <f t="shared" si="59"/>
        <v>1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1">
        <f>'[1]6'!Q140</f>
        <v>0</v>
      </c>
      <c r="AG139" s="51">
        <v>0</v>
      </c>
      <c r="AH139" s="51">
        <v>0</v>
      </c>
      <c r="AI139" s="51">
        <v>0</v>
      </c>
      <c r="AJ139" s="51">
        <f>'[1]6'!S140</f>
        <v>0</v>
      </c>
      <c r="AK139" s="51">
        <f>'[1]6'!T140</f>
        <v>0</v>
      </c>
      <c r="AL139" s="51">
        <f>'[1]6'!U140</f>
        <v>0</v>
      </c>
      <c r="AM139" s="52">
        <f>'[1]6'!W140</f>
        <v>0</v>
      </c>
      <c r="AN139" s="52">
        <f>'[1]6'!X140</f>
        <v>0</v>
      </c>
      <c r="AO139" s="52">
        <v>0</v>
      </c>
      <c r="AP139" s="52">
        <v>0</v>
      </c>
      <c r="AQ139" s="52">
        <f>'[1]6'!Y140</f>
        <v>0</v>
      </c>
      <c r="AR139" s="52">
        <f>'[1]6'!Z140</f>
        <v>0</v>
      </c>
      <c r="AS139" s="52">
        <f>'[1]6'!AA140</f>
        <v>0</v>
      </c>
      <c r="AT139" s="51">
        <f>'[1]6'!AC140</f>
        <v>0</v>
      </c>
      <c r="AU139" s="51">
        <v>0</v>
      </c>
      <c r="AV139" s="51">
        <v>0</v>
      </c>
      <c r="AW139" s="51">
        <v>0</v>
      </c>
      <c r="AX139" s="51">
        <f>'[1]6'!AE140</f>
        <v>0</v>
      </c>
      <c r="AY139" s="51">
        <f>'[1]6'!AF140</f>
        <v>0</v>
      </c>
      <c r="AZ139" s="51">
        <f>'[1]6'!AG140</f>
        <v>1</v>
      </c>
      <c r="BA139" s="52">
        <f>'[1]6'!AI140</f>
        <v>0</v>
      </c>
      <c r="BB139" s="52">
        <f>'[1]6'!AJ140</f>
        <v>0</v>
      </c>
      <c r="BC139" s="52">
        <v>0</v>
      </c>
      <c r="BD139" s="52">
        <v>0</v>
      </c>
      <c r="BE139" s="52">
        <f>'[1]6'!AK129</f>
        <v>0</v>
      </c>
      <c r="BF139" s="52">
        <f>'[1]6'!AL129</f>
        <v>0</v>
      </c>
      <c r="BG139" s="52">
        <f>'[1]6'!AM140</f>
        <v>1</v>
      </c>
      <c r="BH139" s="51">
        <f>'[1]6'!AO140</f>
        <v>0</v>
      </c>
      <c r="BI139" s="51">
        <f>'[1]6'!AP140</f>
        <v>0</v>
      </c>
      <c r="BJ139" s="51">
        <v>0</v>
      </c>
      <c r="BK139" s="51">
        <v>0</v>
      </c>
      <c r="BL139" s="51">
        <f>'[1]6'!AQ140</f>
        <v>0</v>
      </c>
      <c r="BM139" s="51">
        <f>'[1]6'!AR140</f>
        <v>0</v>
      </c>
      <c r="BN139" s="51">
        <f>'[1]6'!AS140</f>
        <v>0</v>
      </c>
      <c r="BO139" s="51">
        <f>'[1]6'!AT140</f>
        <v>0</v>
      </c>
      <c r="BP139" s="51">
        <f>'[1]6'!AU140</f>
        <v>0</v>
      </c>
      <c r="BQ139" s="51">
        <f>'[1]6'!AV140</f>
        <v>0</v>
      </c>
      <c r="BR139" s="51">
        <f>'[1]6'!AW140</f>
        <v>0</v>
      </c>
      <c r="BS139" s="51">
        <f>'[1]6'!AX140</f>
        <v>0</v>
      </c>
      <c r="BT139" s="51">
        <f>'[1]6'!AY140</f>
        <v>0</v>
      </c>
      <c r="BU139" s="51">
        <f>'[1]6'!AZ140</f>
        <v>0</v>
      </c>
      <c r="BV139" s="51">
        <f>'[1]6'!BA140</f>
        <v>0</v>
      </c>
      <c r="BW139" s="51">
        <f>'[1]6'!BB140</f>
        <v>0</v>
      </c>
      <c r="BX139" s="51">
        <v>0</v>
      </c>
      <c r="BY139" s="51">
        <v>0</v>
      </c>
      <c r="BZ139" s="51">
        <f>'[1]6'!BC140</f>
        <v>0</v>
      </c>
      <c r="CA139" s="51">
        <f>'[1]6'!BD140</f>
        <v>0</v>
      </c>
      <c r="CB139" s="51">
        <f>'[1]6'!BE140</f>
        <v>0</v>
      </c>
      <c r="CC139" s="51">
        <v>0</v>
      </c>
      <c r="CD139" s="51">
        <v>0</v>
      </c>
      <c r="CE139" s="51">
        <v>0</v>
      </c>
      <c r="CF139" s="51">
        <v>0</v>
      </c>
      <c r="CG139" s="51">
        <v>0</v>
      </c>
      <c r="CH139" s="51">
        <v>0</v>
      </c>
      <c r="CI139" s="51">
        <f>'[1]4'!BW137</f>
        <v>0</v>
      </c>
      <c r="CJ139" s="50">
        <f t="shared" si="53"/>
        <v>0</v>
      </c>
      <c r="CK139" s="50">
        <f t="shared" si="53"/>
        <v>0</v>
      </c>
      <c r="CL139" s="50">
        <f t="shared" si="53"/>
        <v>0</v>
      </c>
      <c r="CM139" s="50">
        <f t="shared" si="53"/>
        <v>0</v>
      </c>
      <c r="CN139" s="50">
        <f t="shared" si="53"/>
        <v>0</v>
      </c>
      <c r="CO139" s="50">
        <f t="shared" si="53"/>
        <v>0</v>
      </c>
      <c r="CP139" s="50">
        <f t="shared" si="53"/>
        <v>1</v>
      </c>
      <c r="CQ139" s="50">
        <f t="shared" si="53"/>
        <v>0</v>
      </c>
      <c r="CR139" s="50">
        <f t="shared" si="53"/>
        <v>0</v>
      </c>
      <c r="CS139" s="50">
        <f t="shared" si="53"/>
        <v>0</v>
      </c>
      <c r="CT139" s="50">
        <f t="shared" si="53"/>
        <v>0</v>
      </c>
      <c r="CU139" s="50">
        <f t="shared" si="53"/>
        <v>0</v>
      </c>
      <c r="CV139" s="50">
        <f t="shared" si="53"/>
        <v>0</v>
      </c>
      <c r="CW139" s="50">
        <f t="shared" si="53"/>
        <v>1</v>
      </c>
      <c r="CX139" s="69" t="str">
        <f>'[1]6'!BL140</f>
        <v xml:space="preserve"> перерасчет смет  на основании проекта аналога, изменение ставки НДС</v>
      </c>
    </row>
    <row r="140" spans="1:102" ht="38.25">
      <c r="A140" s="55" t="s">
        <v>240</v>
      </c>
      <c r="B140" s="49" t="str">
        <f>'[1]6'!B141</f>
        <v>АСУ ТП АО «Пензенская горэлектросеть"</v>
      </c>
      <c r="C140" s="49" t="str">
        <f>'[1]6'!C141</f>
        <v>S_РМ.2028.01</v>
      </c>
      <c r="D140" s="51">
        <f t="shared" si="59"/>
        <v>0</v>
      </c>
      <c r="E140" s="51">
        <f t="shared" si="59"/>
        <v>0</v>
      </c>
      <c r="F140" s="51">
        <f t="shared" si="59"/>
        <v>0</v>
      </c>
      <c r="G140" s="51">
        <f t="shared" si="59"/>
        <v>0</v>
      </c>
      <c r="H140" s="51">
        <f t="shared" si="59"/>
        <v>0</v>
      </c>
      <c r="I140" s="51">
        <f t="shared" si="59"/>
        <v>0</v>
      </c>
      <c r="J140" s="51">
        <f t="shared" si="59"/>
        <v>1</v>
      </c>
      <c r="K140" s="51">
        <f t="shared" si="59"/>
        <v>0</v>
      </c>
      <c r="L140" s="51">
        <f t="shared" si="59"/>
        <v>0</v>
      </c>
      <c r="M140" s="51">
        <f t="shared" si="59"/>
        <v>0</v>
      </c>
      <c r="N140" s="51">
        <f t="shared" si="59"/>
        <v>0</v>
      </c>
      <c r="O140" s="51">
        <f t="shared" si="59"/>
        <v>0</v>
      </c>
      <c r="P140" s="51">
        <f t="shared" si="59"/>
        <v>0</v>
      </c>
      <c r="Q140" s="51">
        <f t="shared" si="59"/>
        <v>1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1">
        <f>'[1]6'!Q141</f>
        <v>0</v>
      </c>
      <c r="AG140" s="51">
        <v>0</v>
      </c>
      <c r="AH140" s="51">
        <v>0</v>
      </c>
      <c r="AI140" s="51">
        <v>0</v>
      </c>
      <c r="AJ140" s="51">
        <f>'[1]6'!S141</f>
        <v>0</v>
      </c>
      <c r="AK140" s="51">
        <f>'[1]6'!T141</f>
        <v>0</v>
      </c>
      <c r="AL140" s="51">
        <f>'[1]6'!U141</f>
        <v>0</v>
      </c>
      <c r="AM140" s="52">
        <f>'[1]6'!W141</f>
        <v>0</v>
      </c>
      <c r="AN140" s="52">
        <f>'[1]6'!X141</f>
        <v>0</v>
      </c>
      <c r="AO140" s="52">
        <v>0</v>
      </c>
      <c r="AP140" s="52">
        <v>0</v>
      </c>
      <c r="AQ140" s="52">
        <f>'[1]6'!Y141</f>
        <v>0</v>
      </c>
      <c r="AR140" s="52">
        <f>'[1]6'!Z141</f>
        <v>0</v>
      </c>
      <c r="AS140" s="52">
        <f>'[1]6'!AA141</f>
        <v>0</v>
      </c>
      <c r="AT140" s="51">
        <f>'[1]6'!AC141</f>
        <v>0</v>
      </c>
      <c r="AU140" s="51">
        <v>0</v>
      </c>
      <c r="AV140" s="51">
        <v>0</v>
      </c>
      <c r="AW140" s="51">
        <v>0</v>
      </c>
      <c r="AX140" s="51">
        <f>'[1]6'!AE141</f>
        <v>0</v>
      </c>
      <c r="AY140" s="51">
        <f>'[1]6'!AF141</f>
        <v>0</v>
      </c>
      <c r="AZ140" s="51">
        <f>'[1]6'!AG141</f>
        <v>0</v>
      </c>
      <c r="BA140" s="52">
        <f>'[1]6'!AI141</f>
        <v>0</v>
      </c>
      <c r="BB140" s="52">
        <f>'[1]6'!AJ141</f>
        <v>0</v>
      </c>
      <c r="BC140" s="52">
        <v>0</v>
      </c>
      <c r="BD140" s="52">
        <v>0</v>
      </c>
      <c r="BE140" s="52">
        <f>'[1]6'!AK130</f>
        <v>0</v>
      </c>
      <c r="BF140" s="52">
        <f>'[1]6'!AL130</f>
        <v>0</v>
      </c>
      <c r="BG140" s="52">
        <f>'[1]6'!AM130</f>
        <v>0</v>
      </c>
      <c r="BH140" s="51">
        <f>'[1]6'!AO141</f>
        <v>0</v>
      </c>
      <c r="BI140" s="51">
        <f>'[1]6'!AP141</f>
        <v>0</v>
      </c>
      <c r="BJ140" s="51">
        <v>0</v>
      </c>
      <c r="BK140" s="51">
        <v>0</v>
      </c>
      <c r="BL140" s="51">
        <v>0</v>
      </c>
      <c r="BM140" s="51">
        <f>'[1]6'!AR141</f>
        <v>0</v>
      </c>
      <c r="BN140" s="51">
        <f>'[1]6'!AS141</f>
        <v>1</v>
      </c>
      <c r="BO140" s="51">
        <f>'[1]6'!AU141</f>
        <v>0</v>
      </c>
      <c r="BP140" s="51">
        <f>'[1]6'!AV141</f>
        <v>0</v>
      </c>
      <c r="BQ140" s="51">
        <f>'[1]6'!AW141</f>
        <v>0</v>
      </c>
      <c r="BR140" s="51">
        <f>'[1]6'!AX141</f>
        <v>0</v>
      </c>
      <c r="BS140" s="51">
        <f>'[1]6'!AW141</f>
        <v>0</v>
      </c>
      <c r="BT140" s="51">
        <f>'[1]6'!AX141</f>
        <v>0</v>
      </c>
      <c r="BU140" s="51">
        <f>'[1]6'!AY141</f>
        <v>1</v>
      </c>
      <c r="BV140" s="51">
        <f>'[1]6'!BA141</f>
        <v>0</v>
      </c>
      <c r="BW140" s="51">
        <f>'[1]6'!BB141</f>
        <v>0</v>
      </c>
      <c r="BX140" s="51">
        <v>0</v>
      </c>
      <c r="BY140" s="51">
        <v>0</v>
      </c>
      <c r="BZ140" s="51">
        <f>'[1]6'!BC141</f>
        <v>0</v>
      </c>
      <c r="CA140" s="51">
        <f>'[1]6'!BD141</f>
        <v>0</v>
      </c>
      <c r="CB140" s="51">
        <f>'[1]6'!BE141</f>
        <v>0</v>
      </c>
      <c r="CC140" s="51">
        <v>0</v>
      </c>
      <c r="CD140" s="51">
        <v>0</v>
      </c>
      <c r="CE140" s="51">
        <v>0</v>
      </c>
      <c r="CF140" s="51">
        <v>0</v>
      </c>
      <c r="CG140" s="51">
        <v>0</v>
      </c>
      <c r="CH140" s="51">
        <v>0</v>
      </c>
      <c r="CI140" s="51">
        <f>'[1]4'!BW138</f>
        <v>0</v>
      </c>
      <c r="CJ140" s="50">
        <f t="shared" si="53"/>
        <v>0</v>
      </c>
      <c r="CK140" s="50">
        <f t="shared" si="53"/>
        <v>0</v>
      </c>
      <c r="CL140" s="50">
        <f t="shared" si="53"/>
        <v>0</v>
      </c>
      <c r="CM140" s="50">
        <f t="shared" si="53"/>
        <v>0</v>
      </c>
      <c r="CN140" s="50">
        <f t="shared" si="53"/>
        <v>0</v>
      </c>
      <c r="CO140" s="50">
        <f t="shared" si="53"/>
        <v>0</v>
      </c>
      <c r="CP140" s="50">
        <f t="shared" si="53"/>
        <v>1</v>
      </c>
      <c r="CQ140" s="50">
        <f t="shared" si="53"/>
        <v>0</v>
      </c>
      <c r="CR140" s="50">
        <f t="shared" si="53"/>
        <v>0</v>
      </c>
      <c r="CS140" s="50">
        <f t="shared" si="53"/>
        <v>0</v>
      </c>
      <c r="CT140" s="50">
        <f t="shared" si="53"/>
        <v>0</v>
      </c>
      <c r="CU140" s="50">
        <f t="shared" si="53"/>
        <v>0</v>
      </c>
      <c r="CV140" s="50">
        <f t="shared" si="53"/>
        <v>0</v>
      </c>
      <c r="CW140" s="50">
        <f t="shared" si="53"/>
        <v>1</v>
      </c>
      <c r="CX140" s="69" t="str">
        <f>'[1]6'!BL141</f>
        <v>изменение сметной стоимости без перерасчета смет, изменение ставки НДС</v>
      </c>
    </row>
    <row r="141" spans="1:102" ht="38.25">
      <c r="A141" s="55" t="s">
        <v>241</v>
      </c>
      <c r="B141" s="49" t="str">
        <f>'[1]6'!B142</f>
        <v xml:space="preserve">АСУ ТП АО «Пензенская горэлектросеть"  </v>
      </c>
      <c r="C141" s="49" t="str">
        <f>'[1]6'!C142</f>
        <v>T_РМ.2029.01</v>
      </c>
      <c r="D141" s="51">
        <f t="shared" si="59"/>
        <v>0</v>
      </c>
      <c r="E141" s="51">
        <f t="shared" si="59"/>
        <v>0</v>
      </c>
      <c r="F141" s="51">
        <f t="shared" si="59"/>
        <v>0</v>
      </c>
      <c r="G141" s="51">
        <f t="shared" si="59"/>
        <v>0</v>
      </c>
      <c r="H141" s="51">
        <f t="shared" si="59"/>
        <v>0</v>
      </c>
      <c r="I141" s="51">
        <f t="shared" si="59"/>
        <v>0</v>
      </c>
      <c r="J141" s="51">
        <f t="shared" si="59"/>
        <v>1</v>
      </c>
      <c r="K141" s="51">
        <f t="shared" si="59"/>
        <v>0</v>
      </c>
      <c r="L141" s="51">
        <f t="shared" si="59"/>
        <v>0</v>
      </c>
      <c r="M141" s="51">
        <f t="shared" si="59"/>
        <v>0</v>
      </c>
      <c r="N141" s="51">
        <f t="shared" si="59"/>
        <v>0</v>
      </c>
      <c r="O141" s="51">
        <f t="shared" si="59"/>
        <v>0</v>
      </c>
      <c r="P141" s="51">
        <f t="shared" si="59"/>
        <v>0</v>
      </c>
      <c r="Q141" s="51">
        <f t="shared" si="59"/>
        <v>1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1">
        <f>'[1]6'!Q142</f>
        <v>0</v>
      </c>
      <c r="AG141" s="51">
        <v>0</v>
      </c>
      <c r="AH141" s="51">
        <v>0</v>
      </c>
      <c r="AI141" s="51">
        <v>0</v>
      </c>
      <c r="AJ141" s="51">
        <f>'[1]6'!S142</f>
        <v>0</v>
      </c>
      <c r="AK141" s="51">
        <f>'[1]6'!T142</f>
        <v>0</v>
      </c>
      <c r="AL141" s="51">
        <f>'[1]6'!U142</f>
        <v>0</v>
      </c>
      <c r="AM141" s="52">
        <f>'[1]6'!W142</f>
        <v>0</v>
      </c>
      <c r="AN141" s="52">
        <f>'[1]6'!X142</f>
        <v>0</v>
      </c>
      <c r="AO141" s="52">
        <v>0</v>
      </c>
      <c r="AP141" s="52">
        <v>0</v>
      </c>
      <c r="AQ141" s="52">
        <f>'[1]6'!Y142</f>
        <v>0</v>
      </c>
      <c r="AR141" s="52">
        <f>'[1]6'!Z142</f>
        <v>0</v>
      </c>
      <c r="AS141" s="52">
        <f>'[1]6'!AA142</f>
        <v>0</v>
      </c>
      <c r="AT141" s="51">
        <f>'[1]6'!AC142</f>
        <v>0</v>
      </c>
      <c r="AU141" s="51">
        <v>0</v>
      </c>
      <c r="AV141" s="51">
        <v>0</v>
      </c>
      <c r="AW141" s="51">
        <v>0</v>
      </c>
      <c r="AX141" s="51">
        <f>'[1]6'!AE142</f>
        <v>0</v>
      </c>
      <c r="AY141" s="51">
        <f>'[1]6'!AF142</f>
        <v>0</v>
      </c>
      <c r="AZ141" s="51">
        <f>'[1]6'!AG142</f>
        <v>0</v>
      </c>
      <c r="BA141" s="52">
        <f>'[1]6'!AI142</f>
        <v>0</v>
      </c>
      <c r="BB141" s="52">
        <f>'[1]6'!AJ142</f>
        <v>0</v>
      </c>
      <c r="BC141" s="52">
        <v>0</v>
      </c>
      <c r="BD141" s="52">
        <v>0</v>
      </c>
      <c r="BE141" s="52">
        <f>'[1]6'!AK131</f>
        <v>0</v>
      </c>
      <c r="BF141" s="52">
        <f>'[1]6'!AL131</f>
        <v>0</v>
      </c>
      <c r="BG141" s="52">
        <f>'[1]6'!AM131</f>
        <v>0</v>
      </c>
      <c r="BH141" s="51">
        <f>'[1]6'!AO142</f>
        <v>0</v>
      </c>
      <c r="BI141" s="51">
        <f>'[1]6'!AP142</f>
        <v>0</v>
      </c>
      <c r="BJ141" s="51">
        <v>0</v>
      </c>
      <c r="BK141" s="51">
        <v>0</v>
      </c>
      <c r="BL141" s="51">
        <v>0</v>
      </c>
      <c r="BM141" s="51">
        <v>0</v>
      </c>
      <c r="BN141" s="51">
        <v>0</v>
      </c>
      <c r="BO141" s="51">
        <v>0</v>
      </c>
      <c r="BP141" s="51">
        <v>0</v>
      </c>
      <c r="BQ141" s="51">
        <v>0</v>
      </c>
      <c r="BR141" s="51">
        <v>0</v>
      </c>
      <c r="BS141" s="51">
        <v>0</v>
      </c>
      <c r="BT141" s="51">
        <v>0</v>
      </c>
      <c r="BU141" s="51">
        <v>0</v>
      </c>
      <c r="BV141" s="51">
        <f>'[1]6'!BA142</f>
        <v>0</v>
      </c>
      <c r="BW141" s="51">
        <f>'[1]6'!BB142</f>
        <v>0</v>
      </c>
      <c r="BX141" s="51">
        <v>0</v>
      </c>
      <c r="BY141" s="51">
        <v>0</v>
      </c>
      <c r="BZ141" s="51">
        <f>'[1]6'!BC142</f>
        <v>0</v>
      </c>
      <c r="CA141" s="51">
        <f>'[1]6'!BD142</f>
        <v>0</v>
      </c>
      <c r="CB141" s="51">
        <f>'[1]6'!BE142</f>
        <v>1</v>
      </c>
      <c r="CC141" s="51">
        <v>0</v>
      </c>
      <c r="CD141" s="51">
        <v>0</v>
      </c>
      <c r="CE141" s="51">
        <v>0</v>
      </c>
      <c r="CF141" s="51">
        <v>0</v>
      </c>
      <c r="CG141" s="51">
        <v>0</v>
      </c>
      <c r="CH141" s="51">
        <v>0</v>
      </c>
      <c r="CI141" s="51">
        <f>'[1]4'!BW139</f>
        <v>1</v>
      </c>
      <c r="CJ141" s="50">
        <f t="shared" si="53"/>
        <v>0</v>
      </c>
      <c r="CK141" s="50">
        <f t="shared" si="53"/>
        <v>0</v>
      </c>
      <c r="CL141" s="50">
        <f t="shared" si="53"/>
        <v>0</v>
      </c>
      <c r="CM141" s="50">
        <f t="shared" si="53"/>
        <v>0</v>
      </c>
      <c r="CN141" s="50">
        <f t="shared" si="53"/>
        <v>0</v>
      </c>
      <c r="CO141" s="50">
        <f t="shared" si="53"/>
        <v>0</v>
      </c>
      <c r="CP141" s="50">
        <f t="shared" si="53"/>
        <v>1</v>
      </c>
      <c r="CQ141" s="50">
        <f t="shared" si="53"/>
        <v>0</v>
      </c>
      <c r="CR141" s="50">
        <f t="shared" si="53"/>
        <v>0</v>
      </c>
      <c r="CS141" s="50">
        <f t="shared" si="53"/>
        <v>0</v>
      </c>
      <c r="CT141" s="50">
        <f t="shared" si="53"/>
        <v>0</v>
      </c>
      <c r="CU141" s="50">
        <f t="shared" si="53"/>
        <v>0</v>
      </c>
      <c r="CV141" s="50">
        <f t="shared" si="53"/>
        <v>0</v>
      </c>
      <c r="CW141" s="50">
        <f t="shared" si="53"/>
        <v>1</v>
      </c>
      <c r="CX141" s="69" t="str">
        <f>'[1]6'!BL142</f>
        <v>изменение сметной стоимости без перерасчета смет, изменение ставки НДС</v>
      </c>
    </row>
    <row r="142" spans="1:102" hidden="1">
      <c r="A142" s="55"/>
      <c r="B142" s="49"/>
      <c r="C142" s="49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1"/>
      <c r="AG142" s="51"/>
      <c r="AH142" s="51"/>
      <c r="AI142" s="51"/>
      <c r="AJ142" s="51"/>
      <c r="AK142" s="51"/>
      <c r="AL142" s="51"/>
      <c r="AM142" s="52"/>
      <c r="AN142" s="52"/>
      <c r="AO142" s="52"/>
      <c r="AP142" s="52"/>
      <c r="AQ142" s="52"/>
      <c r="AR142" s="52"/>
      <c r="AS142" s="52"/>
      <c r="AT142" s="51"/>
      <c r="AU142" s="51"/>
      <c r="AV142" s="51"/>
      <c r="AW142" s="51"/>
      <c r="AX142" s="51"/>
      <c r="AY142" s="51"/>
      <c r="AZ142" s="51"/>
      <c r="BA142" s="52"/>
      <c r="BB142" s="52"/>
      <c r="BC142" s="52"/>
      <c r="BD142" s="52"/>
      <c r="BE142" s="52"/>
      <c r="BF142" s="52"/>
      <c r="BG142" s="52"/>
      <c r="BH142" s="51"/>
      <c r="BI142" s="51"/>
      <c r="BJ142" s="51"/>
      <c r="BK142" s="51"/>
      <c r="BL142" s="51"/>
      <c r="BM142" s="51"/>
      <c r="BN142" s="51"/>
      <c r="BO142" s="51"/>
      <c r="BP142" s="51"/>
      <c r="BQ142" s="51"/>
      <c r="BR142" s="51"/>
      <c r="BS142" s="51"/>
      <c r="BT142" s="51"/>
      <c r="BU142" s="51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51"/>
      <c r="CG142" s="51"/>
      <c r="CH142" s="51"/>
      <c r="CI142" s="51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69"/>
    </row>
    <row r="143" spans="1:102" hidden="1">
      <c r="A143" s="55"/>
      <c r="B143" s="49"/>
      <c r="C143" s="49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35"/>
    </row>
    <row r="144" spans="1:102" ht="47.25">
      <c r="A144" s="55" t="s">
        <v>242</v>
      </c>
      <c r="B144" s="56" t="s">
        <v>243</v>
      </c>
      <c r="C144" s="62" t="s">
        <v>128</v>
      </c>
      <c r="D144" s="33">
        <f t="shared" si="59"/>
        <v>0</v>
      </c>
      <c r="E144" s="33">
        <f t="shared" si="59"/>
        <v>0</v>
      </c>
      <c r="F144" s="33">
        <f t="shared" si="59"/>
        <v>0</v>
      </c>
      <c r="G144" s="33">
        <f t="shared" si="59"/>
        <v>0</v>
      </c>
      <c r="H144" s="33">
        <f t="shared" si="59"/>
        <v>0</v>
      </c>
      <c r="I144" s="33">
        <f t="shared" si="59"/>
        <v>0</v>
      </c>
      <c r="J144" s="33">
        <f t="shared" si="59"/>
        <v>0</v>
      </c>
      <c r="K144" s="33">
        <f t="shared" si="59"/>
        <v>0</v>
      </c>
      <c r="L144" s="33">
        <f t="shared" si="59"/>
        <v>0</v>
      </c>
      <c r="M144" s="33">
        <f t="shared" si="59"/>
        <v>0</v>
      </c>
      <c r="N144" s="33">
        <f t="shared" si="59"/>
        <v>0</v>
      </c>
      <c r="O144" s="33">
        <f t="shared" si="59"/>
        <v>0</v>
      </c>
      <c r="P144" s="33">
        <f t="shared" si="59"/>
        <v>0</v>
      </c>
      <c r="Q144" s="33">
        <f t="shared" si="59"/>
        <v>0</v>
      </c>
      <c r="R144" s="33">
        <f t="shared" ref="R144:AP144" si="64">SUM(R145:R146)</f>
        <v>0</v>
      </c>
      <c r="S144" s="33">
        <f t="shared" si="64"/>
        <v>0</v>
      </c>
      <c r="T144" s="33">
        <f t="shared" si="64"/>
        <v>0</v>
      </c>
      <c r="U144" s="33">
        <f t="shared" si="64"/>
        <v>0</v>
      </c>
      <c r="V144" s="33">
        <f t="shared" si="64"/>
        <v>0</v>
      </c>
      <c r="W144" s="33">
        <f t="shared" si="64"/>
        <v>0</v>
      </c>
      <c r="X144" s="33">
        <f t="shared" si="64"/>
        <v>0</v>
      </c>
      <c r="Y144" s="33">
        <f t="shared" si="64"/>
        <v>0</v>
      </c>
      <c r="Z144" s="33">
        <f t="shared" si="64"/>
        <v>0</v>
      </c>
      <c r="AA144" s="33">
        <f t="shared" si="64"/>
        <v>0</v>
      </c>
      <c r="AB144" s="33">
        <f t="shared" si="64"/>
        <v>0</v>
      </c>
      <c r="AC144" s="33">
        <f t="shared" si="64"/>
        <v>0</v>
      </c>
      <c r="AD144" s="33">
        <f t="shared" si="64"/>
        <v>0</v>
      </c>
      <c r="AE144" s="33">
        <f t="shared" si="64"/>
        <v>0</v>
      </c>
      <c r="AF144" s="33">
        <f t="shared" si="64"/>
        <v>0</v>
      </c>
      <c r="AG144" s="33">
        <f t="shared" si="64"/>
        <v>0</v>
      </c>
      <c r="AH144" s="33">
        <f t="shared" si="64"/>
        <v>0</v>
      </c>
      <c r="AI144" s="33">
        <f t="shared" si="64"/>
        <v>0</v>
      </c>
      <c r="AJ144" s="33">
        <f t="shared" si="64"/>
        <v>0</v>
      </c>
      <c r="AK144" s="33">
        <f t="shared" si="64"/>
        <v>0</v>
      </c>
      <c r="AL144" s="33">
        <f t="shared" si="64"/>
        <v>0</v>
      </c>
      <c r="AM144" s="34">
        <f t="shared" si="64"/>
        <v>0</v>
      </c>
      <c r="AN144" s="34">
        <f t="shared" si="64"/>
        <v>0</v>
      </c>
      <c r="AO144" s="34">
        <f t="shared" si="64"/>
        <v>0</v>
      </c>
      <c r="AP144" s="34">
        <f t="shared" si="64"/>
        <v>0</v>
      </c>
      <c r="AQ144" s="34">
        <f>'[1]6'!Y139</f>
        <v>0</v>
      </c>
      <c r="AR144" s="34">
        <f t="shared" ref="AR144:CI144" si="65">SUM(AR145:AR146)</f>
        <v>0</v>
      </c>
      <c r="AS144" s="34">
        <f t="shared" si="65"/>
        <v>0</v>
      </c>
      <c r="AT144" s="33">
        <f t="shared" si="65"/>
        <v>0</v>
      </c>
      <c r="AU144" s="33">
        <f t="shared" si="65"/>
        <v>0</v>
      </c>
      <c r="AV144" s="33">
        <f t="shared" si="65"/>
        <v>0</v>
      </c>
      <c r="AW144" s="33">
        <f t="shared" si="65"/>
        <v>0</v>
      </c>
      <c r="AX144" s="33">
        <f t="shared" si="65"/>
        <v>0</v>
      </c>
      <c r="AY144" s="33">
        <f t="shared" si="65"/>
        <v>0</v>
      </c>
      <c r="AZ144" s="33">
        <f t="shared" si="65"/>
        <v>0</v>
      </c>
      <c r="BA144" s="34">
        <f t="shared" si="65"/>
        <v>0</v>
      </c>
      <c r="BB144" s="34">
        <f t="shared" si="65"/>
        <v>0</v>
      </c>
      <c r="BC144" s="34">
        <f t="shared" si="65"/>
        <v>0</v>
      </c>
      <c r="BD144" s="34">
        <f t="shared" si="65"/>
        <v>0</v>
      </c>
      <c r="BE144" s="34">
        <f t="shared" si="65"/>
        <v>0</v>
      </c>
      <c r="BF144" s="34">
        <f t="shared" si="65"/>
        <v>0</v>
      </c>
      <c r="BG144" s="34">
        <f t="shared" si="65"/>
        <v>0</v>
      </c>
      <c r="BH144" s="33">
        <f t="shared" si="65"/>
        <v>0</v>
      </c>
      <c r="BI144" s="33">
        <f t="shared" si="65"/>
        <v>0</v>
      </c>
      <c r="BJ144" s="33">
        <f t="shared" si="65"/>
        <v>0</v>
      </c>
      <c r="BK144" s="33">
        <f t="shared" si="65"/>
        <v>0</v>
      </c>
      <c r="BL144" s="33">
        <f t="shared" si="65"/>
        <v>0</v>
      </c>
      <c r="BM144" s="33">
        <f t="shared" si="65"/>
        <v>0</v>
      </c>
      <c r="BN144" s="33">
        <f t="shared" si="65"/>
        <v>0</v>
      </c>
      <c r="BO144" s="33">
        <f t="shared" si="65"/>
        <v>0</v>
      </c>
      <c r="BP144" s="33">
        <f t="shared" si="65"/>
        <v>0</v>
      </c>
      <c r="BQ144" s="33">
        <f t="shared" si="65"/>
        <v>0</v>
      </c>
      <c r="BR144" s="33">
        <f t="shared" si="65"/>
        <v>0</v>
      </c>
      <c r="BS144" s="33">
        <f t="shared" si="65"/>
        <v>0</v>
      </c>
      <c r="BT144" s="33">
        <f t="shared" si="65"/>
        <v>0</v>
      </c>
      <c r="BU144" s="33">
        <f t="shared" si="65"/>
        <v>0</v>
      </c>
      <c r="BV144" s="33">
        <f t="shared" si="65"/>
        <v>0</v>
      </c>
      <c r="BW144" s="33">
        <f t="shared" si="65"/>
        <v>0</v>
      </c>
      <c r="BX144" s="33">
        <f t="shared" si="65"/>
        <v>0</v>
      </c>
      <c r="BY144" s="33">
        <f t="shared" si="65"/>
        <v>0</v>
      </c>
      <c r="BZ144" s="33">
        <f t="shared" si="65"/>
        <v>0</v>
      </c>
      <c r="CA144" s="33">
        <f t="shared" si="65"/>
        <v>0</v>
      </c>
      <c r="CB144" s="33">
        <f t="shared" si="65"/>
        <v>0</v>
      </c>
      <c r="CC144" s="33">
        <f t="shared" si="65"/>
        <v>0</v>
      </c>
      <c r="CD144" s="33">
        <f t="shared" si="65"/>
        <v>0</v>
      </c>
      <c r="CE144" s="33">
        <f t="shared" si="65"/>
        <v>0</v>
      </c>
      <c r="CF144" s="33">
        <f t="shared" si="65"/>
        <v>0</v>
      </c>
      <c r="CG144" s="33">
        <f t="shared" si="65"/>
        <v>0</v>
      </c>
      <c r="CH144" s="33">
        <f t="shared" si="65"/>
        <v>0</v>
      </c>
      <c r="CI144" s="33">
        <f t="shared" si="65"/>
        <v>0</v>
      </c>
      <c r="CJ144" s="33">
        <f t="shared" si="53"/>
        <v>0</v>
      </c>
      <c r="CK144" s="33">
        <f t="shared" si="53"/>
        <v>0</v>
      </c>
      <c r="CL144" s="33">
        <f t="shared" si="53"/>
        <v>0</v>
      </c>
      <c r="CM144" s="33">
        <f t="shared" si="53"/>
        <v>0</v>
      </c>
      <c r="CN144" s="33">
        <f t="shared" si="53"/>
        <v>0</v>
      </c>
      <c r="CO144" s="33">
        <f t="shared" si="53"/>
        <v>0</v>
      </c>
      <c r="CP144" s="33">
        <f t="shared" si="53"/>
        <v>0</v>
      </c>
      <c r="CQ144" s="33">
        <f t="shared" si="53"/>
        <v>0</v>
      </c>
      <c r="CR144" s="33">
        <f t="shared" si="53"/>
        <v>0</v>
      </c>
      <c r="CS144" s="33">
        <f t="shared" si="53"/>
        <v>0</v>
      </c>
      <c r="CT144" s="33">
        <f t="shared" si="53"/>
        <v>0</v>
      </c>
      <c r="CU144" s="33">
        <f t="shared" si="53"/>
        <v>0</v>
      </c>
      <c r="CV144" s="33">
        <f t="shared" si="53"/>
        <v>0</v>
      </c>
      <c r="CW144" s="33">
        <f t="shared" si="53"/>
        <v>0</v>
      </c>
      <c r="CX144" s="45"/>
    </row>
    <row r="145" spans="1:102" hidden="1">
      <c r="A145" s="55"/>
      <c r="B145" s="49"/>
      <c r="C145" s="62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47"/>
      <c r="AG145" s="47"/>
      <c r="AH145" s="47"/>
      <c r="AI145" s="47"/>
      <c r="AJ145" s="47"/>
      <c r="AK145" s="47"/>
      <c r="AL145" s="47"/>
      <c r="AM145" s="48"/>
      <c r="AN145" s="48"/>
      <c r="AO145" s="48"/>
      <c r="AP145" s="48"/>
      <c r="AQ145" s="48"/>
      <c r="AR145" s="48"/>
      <c r="AS145" s="48"/>
      <c r="AT145" s="47"/>
      <c r="AU145" s="47"/>
      <c r="AV145" s="47"/>
      <c r="AW145" s="47"/>
      <c r="AX145" s="47"/>
      <c r="AY145" s="47"/>
      <c r="AZ145" s="47"/>
      <c r="BA145" s="48"/>
      <c r="BB145" s="48"/>
      <c r="BC145" s="48"/>
      <c r="BD145" s="48"/>
      <c r="BE145" s="48"/>
      <c r="BF145" s="48"/>
      <c r="BG145" s="48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5"/>
    </row>
    <row r="146" spans="1:102" hidden="1">
      <c r="A146" s="55"/>
      <c r="B146" s="56"/>
      <c r="C146" s="66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4"/>
      <c r="AN146" s="34"/>
      <c r="AO146" s="34"/>
      <c r="AP146" s="34"/>
      <c r="AQ146" s="34"/>
      <c r="AR146" s="34"/>
      <c r="AS146" s="34"/>
      <c r="AT146" s="33"/>
      <c r="AU146" s="33"/>
      <c r="AV146" s="33"/>
      <c r="AW146" s="33"/>
      <c r="AX146" s="33"/>
      <c r="AY146" s="33"/>
      <c r="AZ146" s="33"/>
      <c r="BA146" s="34"/>
      <c r="BB146" s="34"/>
      <c r="BC146" s="34"/>
      <c r="BD146" s="34"/>
      <c r="BE146" s="34"/>
      <c r="BF146" s="34"/>
      <c r="BG146" s="34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5"/>
    </row>
    <row r="147" spans="1:102" ht="63">
      <c r="A147" s="55" t="s">
        <v>244</v>
      </c>
      <c r="B147" s="56" t="s">
        <v>245</v>
      </c>
      <c r="C147" s="55" t="s">
        <v>128</v>
      </c>
      <c r="D147" s="33">
        <f t="shared" si="59"/>
        <v>0</v>
      </c>
      <c r="E147" s="33">
        <f t="shared" si="59"/>
        <v>0</v>
      </c>
      <c r="F147" s="33">
        <f t="shared" si="59"/>
        <v>0</v>
      </c>
      <c r="G147" s="33">
        <f t="shared" si="59"/>
        <v>0</v>
      </c>
      <c r="H147" s="33">
        <f t="shared" si="59"/>
        <v>0</v>
      </c>
      <c r="I147" s="33">
        <f t="shared" si="59"/>
        <v>0</v>
      </c>
      <c r="J147" s="33">
        <f t="shared" si="59"/>
        <v>0</v>
      </c>
      <c r="K147" s="33">
        <f t="shared" si="59"/>
        <v>0</v>
      </c>
      <c r="L147" s="33">
        <f t="shared" si="59"/>
        <v>0</v>
      </c>
      <c r="M147" s="33">
        <f t="shared" si="59"/>
        <v>0</v>
      </c>
      <c r="N147" s="33">
        <f t="shared" si="59"/>
        <v>0</v>
      </c>
      <c r="O147" s="33">
        <f t="shared" si="59"/>
        <v>0</v>
      </c>
      <c r="P147" s="33">
        <f t="shared" si="59"/>
        <v>0</v>
      </c>
      <c r="Q147" s="33">
        <f t="shared" si="59"/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33">
        <v>0</v>
      </c>
      <c r="AU147" s="33">
        <v>0</v>
      </c>
      <c r="AV147" s="33">
        <v>0</v>
      </c>
      <c r="AW147" s="33">
        <v>0</v>
      </c>
      <c r="AX147" s="33">
        <v>0</v>
      </c>
      <c r="AY147" s="33">
        <v>0</v>
      </c>
      <c r="AZ147" s="33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3">
        <v>0</v>
      </c>
      <c r="BI147" s="33"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>
        <v>0</v>
      </c>
      <c r="BR147" s="33">
        <v>0</v>
      </c>
      <c r="BS147" s="33">
        <v>0</v>
      </c>
      <c r="BT147" s="33">
        <v>0</v>
      </c>
      <c r="BU147" s="33">
        <v>0</v>
      </c>
      <c r="BV147" s="33"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>
        <v>0</v>
      </c>
      <c r="CE147" s="33">
        <v>0</v>
      </c>
      <c r="CF147" s="33">
        <v>0</v>
      </c>
      <c r="CG147" s="33">
        <v>0</v>
      </c>
      <c r="CH147" s="33">
        <v>0</v>
      </c>
      <c r="CI147" s="33">
        <v>0</v>
      </c>
      <c r="CJ147" s="33">
        <f t="shared" si="53"/>
        <v>0</v>
      </c>
      <c r="CK147" s="33">
        <f t="shared" si="53"/>
        <v>0</v>
      </c>
      <c r="CL147" s="33">
        <f t="shared" si="53"/>
        <v>0</v>
      </c>
      <c r="CM147" s="33">
        <f t="shared" si="53"/>
        <v>0</v>
      </c>
      <c r="CN147" s="33">
        <f t="shared" si="53"/>
        <v>0</v>
      </c>
      <c r="CO147" s="33">
        <f t="shared" si="53"/>
        <v>0</v>
      </c>
      <c r="CP147" s="33">
        <f t="shared" si="53"/>
        <v>0</v>
      </c>
      <c r="CQ147" s="33">
        <f t="shared" si="53"/>
        <v>0</v>
      </c>
      <c r="CR147" s="33">
        <f t="shared" si="53"/>
        <v>0</v>
      </c>
      <c r="CS147" s="33">
        <f t="shared" si="53"/>
        <v>0</v>
      </c>
      <c r="CT147" s="33">
        <f t="shared" si="53"/>
        <v>0</v>
      </c>
      <c r="CU147" s="33">
        <f t="shared" si="53"/>
        <v>0</v>
      </c>
      <c r="CV147" s="33">
        <f t="shared" si="53"/>
        <v>0</v>
      </c>
      <c r="CW147" s="33">
        <f t="shared" si="53"/>
        <v>0</v>
      </c>
      <c r="CX147" s="35"/>
    </row>
    <row r="148" spans="1:102" ht="63">
      <c r="A148" s="55" t="s">
        <v>246</v>
      </c>
      <c r="B148" s="56" t="s">
        <v>247</v>
      </c>
      <c r="C148" s="55" t="s">
        <v>128</v>
      </c>
      <c r="D148" s="33">
        <f t="shared" si="59"/>
        <v>0</v>
      </c>
      <c r="E148" s="33">
        <f t="shared" si="59"/>
        <v>0</v>
      </c>
      <c r="F148" s="33">
        <f t="shared" si="59"/>
        <v>0</v>
      </c>
      <c r="G148" s="33">
        <f t="shared" si="59"/>
        <v>0</v>
      </c>
      <c r="H148" s="33">
        <f t="shared" si="59"/>
        <v>0</v>
      </c>
      <c r="I148" s="33">
        <f t="shared" si="59"/>
        <v>0</v>
      </c>
      <c r="J148" s="33">
        <f t="shared" si="59"/>
        <v>0</v>
      </c>
      <c r="K148" s="33">
        <f t="shared" si="59"/>
        <v>0</v>
      </c>
      <c r="L148" s="33">
        <f t="shared" si="59"/>
        <v>0</v>
      </c>
      <c r="M148" s="33">
        <f t="shared" si="59"/>
        <v>0</v>
      </c>
      <c r="N148" s="33">
        <f t="shared" si="59"/>
        <v>0</v>
      </c>
      <c r="O148" s="33">
        <f t="shared" si="59"/>
        <v>0</v>
      </c>
      <c r="P148" s="33">
        <f t="shared" si="59"/>
        <v>0</v>
      </c>
      <c r="Q148" s="33">
        <f t="shared" si="59"/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  <c r="AS148" s="34">
        <v>0</v>
      </c>
      <c r="AT148" s="33">
        <v>0</v>
      </c>
      <c r="AU148" s="33">
        <v>0</v>
      </c>
      <c r="AV148" s="33">
        <v>0</v>
      </c>
      <c r="AW148" s="33">
        <v>0</v>
      </c>
      <c r="AX148" s="33">
        <v>0</v>
      </c>
      <c r="AY148" s="33">
        <v>0</v>
      </c>
      <c r="AZ148" s="33">
        <v>0</v>
      </c>
      <c r="BA148" s="34">
        <v>0</v>
      </c>
      <c r="BB148" s="34">
        <v>0</v>
      </c>
      <c r="BC148" s="34">
        <v>0</v>
      </c>
      <c r="BD148" s="34">
        <v>0</v>
      </c>
      <c r="BE148" s="34">
        <v>0</v>
      </c>
      <c r="BF148" s="34">
        <v>0</v>
      </c>
      <c r="BG148" s="34">
        <v>0</v>
      </c>
      <c r="BH148" s="33">
        <v>0</v>
      </c>
      <c r="BI148" s="33"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>
        <v>0</v>
      </c>
      <c r="BR148" s="33">
        <v>0</v>
      </c>
      <c r="BS148" s="33">
        <v>0</v>
      </c>
      <c r="BT148" s="33">
        <v>0</v>
      </c>
      <c r="BU148" s="33">
        <v>0</v>
      </c>
      <c r="BV148" s="33"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>
        <v>0</v>
      </c>
      <c r="CE148" s="33">
        <v>0</v>
      </c>
      <c r="CF148" s="33">
        <v>0</v>
      </c>
      <c r="CG148" s="33">
        <v>0</v>
      </c>
      <c r="CH148" s="33">
        <v>0</v>
      </c>
      <c r="CI148" s="33">
        <v>0</v>
      </c>
      <c r="CJ148" s="33">
        <f t="shared" si="53"/>
        <v>0</v>
      </c>
      <c r="CK148" s="33">
        <f t="shared" si="53"/>
        <v>0</v>
      </c>
      <c r="CL148" s="33">
        <f t="shared" si="53"/>
        <v>0</v>
      </c>
      <c r="CM148" s="33">
        <f t="shared" si="53"/>
        <v>0</v>
      </c>
      <c r="CN148" s="33">
        <f t="shared" si="53"/>
        <v>0</v>
      </c>
      <c r="CO148" s="33">
        <f t="shared" si="53"/>
        <v>0</v>
      </c>
      <c r="CP148" s="33">
        <f t="shared" si="53"/>
        <v>0</v>
      </c>
      <c r="CQ148" s="33">
        <f t="shared" si="53"/>
        <v>0</v>
      </c>
      <c r="CR148" s="33">
        <f t="shared" si="53"/>
        <v>0</v>
      </c>
      <c r="CS148" s="33">
        <f t="shared" si="53"/>
        <v>0</v>
      </c>
      <c r="CT148" s="33">
        <f t="shared" si="53"/>
        <v>0</v>
      </c>
      <c r="CU148" s="33">
        <f t="shared" si="53"/>
        <v>0</v>
      </c>
      <c r="CV148" s="33">
        <f t="shared" si="53"/>
        <v>0</v>
      </c>
      <c r="CW148" s="33">
        <f t="shared" si="53"/>
        <v>0</v>
      </c>
      <c r="CX148" s="35"/>
    </row>
    <row r="149" spans="1:102" hidden="1">
      <c r="A149" s="55"/>
      <c r="B149" s="49"/>
      <c r="C149" s="66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2"/>
      <c r="AN149" s="52"/>
      <c r="AO149" s="52"/>
      <c r="AP149" s="52"/>
      <c r="AQ149" s="52"/>
      <c r="AR149" s="52"/>
      <c r="AS149" s="52"/>
      <c r="AT149" s="50"/>
      <c r="AU149" s="50"/>
      <c r="AV149" s="50"/>
      <c r="AW149" s="50"/>
      <c r="AX149" s="50"/>
      <c r="AY149" s="50"/>
      <c r="AZ149" s="50"/>
      <c r="BA149" s="52"/>
      <c r="BB149" s="52"/>
      <c r="BC149" s="52"/>
      <c r="BD149" s="52"/>
      <c r="BE149" s="52"/>
      <c r="BF149" s="52"/>
      <c r="BG149" s="52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35"/>
    </row>
    <row r="150" spans="1:102" hidden="1">
      <c r="A150" s="55"/>
      <c r="B150" s="73"/>
      <c r="C150" s="66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2"/>
      <c r="AN150" s="52"/>
      <c r="AO150" s="52"/>
      <c r="AP150" s="52"/>
      <c r="AQ150" s="52"/>
      <c r="AR150" s="52"/>
      <c r="AS150" s="52"/>
      <c r="AT150" s="50"/>
      <c r="AU150" s="50"/>
      <c r="AV150" s="50"/>
      <c r="AW150" s="50"/>
      <c r="AX150" s="50"/>
      <c r="AY150" s="50"/>
      <c r="AZ150" s="50"/>
      <c r="BA150" s="52"/>
      <c r="BB150" s="52"/>
      <c r="BC150" s="52"/>
      <c r="BD150" s="52"/>
      <c r="BE150" s="52"/>
      <c r="BF150" s="52"/>
      <c r="BG150" s="52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5"/>
    </row>
    <row r="151" spans="1:102" s="65" customFormat="1" ht="47.25">
      <c r="A151" s="61" t="s">
        <v>248</v>
      </c>
      <c r="B151" s="56" t="s">
        <v>249</v>
      </c>
      <c r="C151" s="57" t="s">
        <v>128</v>
      </c>
      <c r="D151" s="33">
        <f t="shared" si="59"/>
        <v>0</v>
      </c>
      <c r="E151" s="33">
        <f t="shared" si="59"/>
        <v>0</v>
      </c>
      <c r="F151" s="33">
        <f t="shared" si="59"/>
        <v>0</v>
      </c>
      <c r="G151" s="33">
        <f t="shared" si="59"/>
        <v>0</v>
      </c>
      <c r="H151" s="33">
        <f t="shared" si="59"/>
        <v>0</v>
      </c>
      <c r="I151" s="33">
        <f t="shared" si="59"/>
        <v>0</v>
      </c>
      <c r="J151" s="33">
        <f t="shared" si="59"/>
        <v>0</v>
      </c>
      <c r="K151" s="33">
        <f t="shared" si="59"/>
        <v>0</v>
      </c>
      <c r="L151" s="33">
        <f t="shared" si="59"/>
        <v>0</v>
      </c>
      <c r="M151" s="33">
        <f t="shared" si="59"/>
        <v>0</v>
      </c>
      <c r="N151" s="33">
        <f t="shared" si="59"/>
        <v>0</v>
      </c>
      <c r="O151" s="33">
        <f t="shared" si="59"/>
        <v>0</v>
      </c>
      <c r="P151" s="33">
        <f t="shared" si="59"/>
        <v>0</v>
      </c>
      <c r="Q151" s="33">
        <f t="shared" si="59"/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33">
        <v>0</v>
      </c>
      <c r="AU151" s="33">
        <v>0</v>
      </c>
      <c r="AV151" s="33">
        <v>0</v>
      </c>
      <c r="AW151" s="33">
        <v>0</v>
      </c>
      <c r="AX151" s="33">
        <v>0</v>
      </c>
      <c r="AY151" s="33">
        <v>0</v>
      </c>
      <c r="AZ151" s="33">
        <v>0</v>
      </c>
      <c r="BA151" s="34">
        <v>0</v>
      </c>
      <c r="BB151" s="34">
        <v>0</v>
      </c>
      <c r="BC151" s="34">
        <v>0</v>
      </c>
      <c r="BD151" s="34">
        <v>0</v>
      </c>
      <c r="BE151" s="34">
        <v>0</v>
      </c>
      <c r="BF151" s="34">
        <v>0</v>
      </c>
      <c r="BG151" s="34">
        <v>0</v>
      </c>
      <c r="BH151" s="33">
        <v>0</v>
      </c>
      <c r="BI151" s="33"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>
        <v>0</v>
      </c>
      <c r="BR151" s="33">
        <v>0</v>
      </c>
      <c r="BS151" s="33">
        <v>0</v>
      </c>
      <c r="BT151" s="33">
        <v>0</v>
      </c>
      <c r="BU151" s="33">
        <v>0</v>
      </c>
      <c r="BV151" s="33"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>
        <v>0</v>
      </c>
      <c r="CE151" s="33">
        <v>0</v>
      </c>
      <c r="CF151" s="33">
        <v>0</v>
      </c>
      <c r="CG151" s="33">
        <v>0</v>
      </c>
      <c r="CH151" s="33">
        <v>0</v>
      </c>
      <c r="CI151" s="33">
        <v>0</v>
      </c>
      <c r="CJ151" s="33">
        <f t="shared" si="53"/>
        <v>0</v>
      </c>
      <c r="CK151" s="33">
        <f t="shared" si="53"/>
        <v>0</v>
      </c>
      <c r="CL151" s="33">
        <f t="shared" si="53"/>
        <v>0</v>
      </c>
      <c r="CM151" s="33">
        <f t="shared" si="53"/>
        <v>0</v>
      </c>
      <c r="CN151" s="33">
        <f t="shared" si="53"/>
        <v>0</v>
      </c>
      <c r="CO151" s="33">
        <f t="shared" si="53"/>
        <v>0</v>
      </c>
      <c r="CP151" s="33">
        <f t="shared" si="53"/>
        <v>0</v>
      </c>
      <c r="CQ151" s="33">
        <f t="shared" si="53"/>
        <v>0</v>
      </c>
      <c r="CR151" s="33">
        <f t="shared" si="53"/>
        <v>0</v>
      </c>
      <c r="CS151" s="33">
        <f t="shared" si="53"/>
        <v>0</v>
      </c>
      <c r="CT151" s="33">
        <f t="shared" si="53"/>
        <v>0</v>
      </c>
      <c r="CU151" s="33">
        <f t="shared" si="53"/>
        <v>0</v>
      </c>
      <c r="CV151" s="33">
        <f t="shared" si="53"/>
        <v>0</v>
      </c>
      <c r="CW151" s="33">
        <f t="shared" si="53"/>
        <v>0</v>
      </c>
      <c r="CX151" s="64"/>
    </row>
    <row r="152" spans="1:102" hidden="1">
      <c r="A152" s="55"/>
      <c r="B152" s="49"/>
      <c r="C152" s="62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2"/>
      <c r="AN152" s="52"/>
      <c r="AO152" s="52"/>
      <c r="AP152" s="52"/>
      <c r="AQ152" s="52"/>
      <c r="AR152" s="52"/>
      <c r="AS152" s="52"/>
      <c r="AT152" s="50"/>
      <c r="AU152" s="50"/>
      <c r="AV152" s="50"/>
      <c r="AW152" s="50"/>
      <c r="AX152" s="50"/>
      <c r="AY152" s="50"/>
      <c r="AZ152" s="50"/>
      <c r="BA152" s="63"/>
      <c r="BB152" s="63"/>
      <c r="BC152" s="63"/>
      <c r="BD152" s="63"/>
      <c r="BE152" s="63"/>
      <c r="BF152" s="63"/>
      <c r="BG152" s="63"/>
      <c r="BH152" s="50"/>
      <c r="BI152" s="50"/>
      <c r="BJ152" s="50"/>
      <c r="BK152" s="50"/>
      <c r="BL152" s="50"/>
      <c r="BM152" s="50"/>
      <c r="BN152" s="50"/>
      <c r="BO152" s="63"/>
      <c r="BP152" s="63"/>
      <c r="BQ152" s="63"/>
      <c r="BR152" s="63"/>
      <c r="BS152" s="63"/>
      <c r="BT152" s="63"/>
      <c r="BU152" s="63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5"/>
    </row>
    <row r="153" spans="1:102" hidden="1">
      <c r="A153" s="55"/>
      <c r="B153" s="73"/>
      <c r="C153" s="66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2"/>
      <c r="AN153" s="52"/>
      <c r="AO153" s="52"/>
      <c r="AP153" s="52"/>
      <c r="AQ153" s="52"/>
      <c r="AR153" s="52"/>
      <c r="AS153" s="52"/>
      <c r="AT153" s="50"/>
      <c r="AU153" s="50"/>
      <c r="AV153" s="50"/>
      <c r="AW153" s="50"/>
      <c r="AX153" s="50"/>
      <c r="AY153" s="50"/>
      <c r="AZ153" s="50"/>
      <c r="BA153" s="63"/>
      <c r="BB153" s="63"/>
      <c r="BC153" s="63"/>
      <c r="BD153" s="63"/>
      <c r="BE153" s="63"/>
      <c r="BF153" s="63"/>
      <c r="BG153" s="63"/>
      <c r="BH153" s="50"/>
      <c r="BI153" s="50"/>
      <c r="BJ153" s="50"/>
      <c r="BK153" s="50"/>
      <c r="BL153" s="50"/>
      <c r="BM153" s="50"/>
      <c r="BN153" s="50"/>
      <c r="BO153" s="63"/>
      <c r="BP153" s="63"/>
      <c r="BQ153" s="63"/>
      <c r="BR153" s="63"/>
      <c r="BS153" s="63"/>
      <c r="BT153" s="63"/>
      <c r="BU153" s="63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5"/>
    </row>
    <row r="154" spans="1:102" s="65" customFormat="1" ht="31.5">
      <c r="A154" s="61" t="s">
        <v>250</v>
      </c>
      <c r="B154" s="56" t="s">
        <v>251</v>
      </c>
      <c r="C154" s="61" t="s">
        <v>128</v>
      </c>
      <c r="D154" s="33">
        <f t="shared" ref="D154:Q169" si="66">CJ154</f>
        <v>0</v>
      </c>
      <c r="E154" s="33">
        <f t="shared" si="66"/>
        <v>0</v>
      </c>
      <c r="F154" s="33">
        <f t="shared" si="66"/>
        <v>0</v>
      </c>
      <c r="G154" s="33">
        <f t="shared" si="66"/>
        <v>0</v>
      </c>
      <c r="H154" s="33">
        <f t="shared" si="66"/>
        <v>26.137999999999998</v>
      </c>
      <c r="I154" s="33">
        <f t="shared" si="66"/>
        <v>0</v>
      </c>
      <c r="J154" s="33">
        <f>CP154</f>
        <v>0</v>
      </c>
      <c r="K154" s="33">
        <f t="shared" ref="K154:Q163" si="67">CQ154</f>
        <v>0</v>
      </c>
      <c r="L154" s="33">
        <f t="shared" si="67"/>
        <v>0</v>
      </c>
      <c r="M154" s="33">
        <f t="shared" si="67"/>
        <v>0</v>
      </c>
      <c r="N154" s="33">
        <f t="shared" si="67"/>
        <v>0</v>
      </c>
      <c r="O154" s="33">
        <f t="shared" si="67"/>
        <v>25.152000000000001</v>
      </c>
      <c r="P154" s="33">
        <f t="shared" si="67"/>
        <v>0</v>
      </c>
      <c r="Q154" s="33">
        <f>CW154</f>
        <v>0</v>
      </c>
      <c r="R154" s="33">
        <f t="shared" ref="R154:AE154" si="68">SUM(R155:R163)</f>
        <v>0</v>
      </c>
      <c r="S154" s="33">
        <f t="shared" si="68"/>
        <v>0</v>
      </c>
      <c r="T154" s="33">
        <f t="shared" si="68"/>
        <v>0</v>
      </c>
      <c r="U154" s="33">
        <f t="shared" si="68"/>
        <v>0</v>
      </c>
      <c r="V154" s="33">
        <f t="shared" si="68"/>
        <v>0</v>
      </c>
      <c r="W154" s="33">
        <f t="shared" si="68"/>
        <v>0</v>
      </c>
      <c r="X154" s="33">
        <f t="shared" si="68"/>
        <v>0</v>
      </c>
      <c r="Y154" s="33">
        <f t="shared" si="68"/>
        <v>0</v>
      </c>
      <c r="Z154" s="33">
        <f t="shared" si="68"/>
        <v>0</v>
      </c>
      <c r="AA154" s="33">
        <f t="shared" si="68"/>
        <v>0</v>
      </c>
      <c r="AB154" s="33">
        <f t="shared" si="68"/>
        <v>0</v>
      </c>
      <c r="AC154" s="33">
        <f t="shared" si="68"/>
        <v>0</v>
      </c>
      <c r="AD154" s="33">
        <f t="shared" si="68"/>
        <v>0</v>
      </c>
      <c r="AE154" s="33">
        <f t="shared" si="68"/>
        <v>0</v>
      </c>
      <c r="AF154" s="33">
        <f t="shared" ref="AF154:CI154" si="69">SUM(AF155:AF174)</f>
        <v>0</v>
      </c>
      <c r="AG154" s="33">
        <f t="shared" si="69"/>
        <v>0</v>
      </c>
      <c r="AH154" s="33">
        <f t="shared" si="69"/>
        <v>0</v>
      </c>
      <c r="AI154" s="33">
        <f t="shared" si="69"/>
        <v>0</v>
      </c>
      <c r="AJ154" s="33">
        <f t="shared" si="69"/>
        <v>8.1519999999999992</v>
      </c>
      <c r="AK154" s="33">
        <f t="shared" si="69"/>
        <v>0</v>
      </c>
      <c r="AL154" s="33">
        <f t="shared" si="69"/>
        <v>0</v>
      </c>
      <c r="AM154" s="33">
        <f t="shared" si="69"/>
        <v>0</v>
      </c>
      <c r="AN154" s="33">
        <f t="shared" si="69"/>
        <v>0</v>
      </c>
      <c r="AO154" s="33">
        <f t="shared" si="69"/>
        <v>0</v>
      </c>
      <c r="AP154" s="33">
        <f t="shared" si="69"/>
        <v>0</v>
      </c>
      <c r="AQ154" s="33">
        <f t="shared" si="69"/>
        <v>8.7000000000000011</v>
      </c>
      <c r="AR154" s="33">
        <f t="shared" si="69"/>
        <v>0</v>
      </c>
      <c r="AS154" s="33">
        <f t="shared" si="69"/>
        <v>0</v>
      </c>
      <c r="AT154" s="33">
        <f t="shared" si="69"/>
        <v>0</v>
      </c>
      <c r="AU154" s="33">
        <f t="shared" si="69"/>
        <v>0</v>
      </c>
      <c r="AV154" s="33">
        <f t="shared" si="69"/>
        <v>0</v>
      </c>
      <c r="AW154" s="33">
        <f t="shared" si="69"/>
        <v>0</v>
      </c>
      <c r="AX154" s="33">
        <f t="shared" si="69"/>
        <v>9.7749999999999986</v>
      </c>
      <c r="AY154" s="33">
        <f t="shared" si="69"/>
        <v>0</v>
      </c>
      <c r="AZ154" s="33">
        <f t="shared" si="69"/>
        <v>0</v>
      </c>
      <c r="BA154" s="33">
        <f t="shared" si="69"/>
        <v>0</v>
      </c>
      <c r="BB154" s="33">
        <f t="shared" si="69"/>
        <v>0</v>
      </c>
      <c r="BC154" s="33">
        <f t="shared" si="69"/>
        <v>0</v>
      </c>
      <c r="BD154" s="33">
        <f t="shared" si="69"/>
        <v>0</v>
      </c>
      <c r="BE154" s="33">
        <f t="shared" si="69"/>
        <v>8.2410000000000014</v>
      </c>
      <c r="BF154" s="33">
        <f t="shared" si="69"/>
        <v>0</v>
      </c>
      <c r="BG154" s="33">
        <f t="shared" si="69"/>
        <v>0</v>
      </c>
      <c r="BH154" s="33">
        <f t="shared" si="69"/>
        <v>0</v>
      </c>
      <c r="BI154" s="33">
        <f t="shared" si="69"/>
        <v>0</v>
      </c>
      <c r="BJ154" s="33">
        <f t="shared" si="69"/>
        <v>0</v>
      </c>
      <c r="BK154" s="33">
        <f t="shared" si="69"/>
        <v>0</v>
      </c>
      <c r="BL154" s="33">
        <f t="shared" si="69"/>
        <v>3.8579999999999997</v>
      </c>
      <c r="BM154" s="33">
        <f t="shared" si="69"/>
        <v>0</v>
      </c>
      <c r="BN154" s="33">
        <f t="shared" si="69"/>
        <v>0</v>
      </c>
      <c r="BO154" s="33">
        <f t="shared" si="69"/>
        <v>0</v>
      </c>
      <c r="BP154" s="33">
        <f t="shared" si="69"/>
        <v>0</v>
      </c>
      <c r="BQ154" s="33">
        <f t="shared" si="69"/>
        <v>0</v>
      </c>
      <c r="BR154" s="33">
        <f t="shared" si="69"/>
        <v>0</v>
      </c>
      <c r="BS154" s="33">
        <f t="shared" si="69"/>
        <v>3.8579999999999997</v>
      </c>
      <c r="BT154" s="33">
        <f t="shared" si="69"/>
        <v>0</v>
      </c>
      <c r="BU154" s="33">
        <f t="shared" si="69"/>
        <v>0</v>
      </c>
      <c r="BV154" s="33">
        <f t="shared" si="69"/>
        <v>0</v>
      </c>
      <c r="BW154" s="33">
        <f t="shared" si="69"/>
        <v>0</v>
      </c>
      <c r="BX154" s="33">
        <f t="shared" si="69"/>
        <v>0</v>
      </c>
      <c r="BY154" s="33">
        <f t="shared" si="69"/>
        <v>0</v>
      </c>
      <c r="BZ154" s="33">
        <f t="shared" si="69"/>
        <v>4.3529999999999998</v>
      </c>
      <c r="CA154" s="33">
        <f t="shared" si="69"/>
        <v>0</v>
      </c>
      <c r="CB154" s="33">
        <f t="shared" si="69"/>
        <v>0</v>
      </c>
      <c r="CC154" s="33">
        <f t="shared" si="69"/>
        <v>0</v>
      </c>
      <c r="CD154" s="33">
        <f t="shared" si="69"/>
        <v>0</v>
      </c>
      <c r="CE154" s="33">
        <f t="shared" si="69"/>
        <v>0</v>
      </c>
      <c r="CF154" s="33">
        <f t="shared" si="69"/>
        <v>0</v>
      </c>
      <c r="CG154" s="33">
        <f t="shared" si="69"/>
        <v>4.3529999999999998</v>
      </c>
      <c r="CH154" s="33">
        <f t="shared" si="69"/>
        <v>0</v>
      </c>
      <c r="CI154" s="33">
        <f t="shared" si="69"/>
        <v>0</v>
      </c>
      <c r="CJ154" s="33">
        <f t="shared" si="53"/>
        <v>0</v>
      </c>
      <c r="CK154" s="33">
        <f t="shared" si="53"/>
        <v>0</v>
      </c>
      <c r="CL154" s="33">
        <f t="shared" si="53"/>
        <v>0</v>
      </c>
      <c r="CM154" s="33">
        <f t="shared" si="53"/>
        <v>0</v>
      </c>
      <c r="CN154" s="33">
        <f t="shared" si="53"/>
        <v>26.137999999999998</v>
      </c>
      <c r="CO154" s="33">
        <f t="shared" si="53"/>
        <v>0</v>
      </c>
      <c r="CP154" s="33">
        <f t="shared" si="53"/>
        <v>0</v>
      </c>
      <c r="CQ154" s="33">
        <f t="shared" si="53"/>
        <v>0</v>
      </c>
      <c r="CR154" s="33">
        <f t="shared" si="53"/>
        <v>0</v>
      </c>
      <c r="CS154" s="33">
        <f t="shared" si="53"/>
        <v>0</v>
      </c>
      <c r="CT154" s="33">
        <f t="shared" si="53"/>
        <v>0</v>
      </c>
      <c r="CU154" s="33">
        <f t="shared" si="53"/>
        <v>25.152000000000001</v>
      </c>
      <c r="CV154" s="33">
        <f t="shared" si="53"/>
        <v>0</v>
      </c>
      <c r="CW154" s="33">
        <f t="shared" si="53"/>
        <v>0</v>
      </c>
      <c r="CX154" s="64"/>
    </row>
    <row r="155" spans="1:102" s="74" customFormat="1" ht="51">
      <c r="A155" s="43" t="s">
        <v>252</v>
      </c>
      <c r="B155" s="71" t="str">
        <f>'[1]4'!B151</f>
        <v>Строительство электрических сетей КЛ-10 кВ КТП-521 - КТП-5105 в районе проспекта Победы, г. Пенза</v>
      </c>
      <c r="C155" s="71" t="str">
        <f>'[1]4'!C151</f>
        <v>Q_HC.2026.05</v>
      </c>
      <c r="D155" s="50">
        <f t="shared" si="66"/>
        <v>0</v>
      </c>
      <c r="E155" s="50">
        <f t="shared" si="66"/>
        <v>0</v>
      </c>
      <c r="F155" s="50">
        <f t="shared" si="66"/>
        <v>0</v>
      </c>
      <c r="G155" s="50">
        <f t="shared" si="66"/>
        <v>0</v>
      </c>
      <c r="H155" s="50">
        <f t="shared" si="66"/>
        <v>0.32400000000000001</v>
      </c>
      <c r="I155" s="50">
        <f t="shared" si="66"/>
        <v>0</v>
      </c>
      <c r="J155" s="50">
        <f t="shared" si="66"/>
        <v>0</v>
      </c>
      <c r="K155" s="50">
        <f t="shared" si="67"/>
        <v>0</v>
      </c>
      <c r="L155" s="50">
        <f t="shared" si="67"/>
        <v>0</v>
      </c>
      <c r="M155" s="50">
        <f t="shared" si="67"/>
        <v>0</v>
      </c>
      <c r="N155" s="50">
        <f t="shared" si="67"/>
        <v>0</v>
      </c>
      <c r="O155" s="50">
        <f t="shared" si="67"/>
        <v>0.24</v>
      </c>
      <c r="P155" s="50">
        <f t="shared" si="67"/>
        <v>0</v>
      </c>
      <c r="Q155" s="50">
        <f t="shared" si="67"/>
        <v>0</v>
      </c>
      <c r="R155" s="50">
        <v>0</v>
      </c>
      <c r="S155" s="50">
        <v>0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1">
        <f>'[1]6'!Q156</f>
        <v>0</v>
      </c>
      <c r="AG155" s="51">
        <v>0</v>
      </c>
      <c r="AH155" s="51">
        <v>0</v>
      </c>
      <c r="AI155" s="51">
        <v>0</v>
      </c>
      <c r="AJ155" s="51">
        <f>'[1]6'!S156</f>
        <v>0.32400000000000001</v>
      </c>
      <c r="AK155" s="51">
        <f>'[1]6'!T156</f>
        <v>0</v>
      </c>
      <c r="AL155" s="51">
        <f>'[1]6'!U156</f>
        <v>0</v>
      </c>
      <c r="AM155" s="52">
        <f>'[1]6'!W156</f>
        <v>0</v>
      </c>
      <c r="AN155" s="52">
        <f>'[1]6'!X156</f>
        <v>0</v>
      </c>
      <c r="AO155" s="52">
        <v>0</v>
      </c>
      <c r="AP155" s="52">
        <v>0</v>
      </c>
      <c r="AQ155" s="52">
        <f>'[1]6'!Y156</f>
        <v>0.24</v>
      </c>
      <c r="AR155" s="52">
        <f>'[1]6'!Z156</f>
        <v>0</v>
      </c>
      <c r="AS155" s="52">
        <f>'[1]6'!AA156</f>
        <v>0</v>
      </c>
      <c r="AT155" s="51">
        <f>'[1]6'!AC156</f>
        <v>0</v>
      </c>
      <c r="AU155" s="51">
        <v>0</v>
      </c>
      <c r="AV155" s="51">
        <v>0</v>
      </c>
      <c r="AW155" s="51">
        <v>0</v>
      </c>
      <c r="AX155" s="51">
        <f>'[1]6'!AE156</f>
        <v>0</v>
      </c>
      <c r="AY155" s="51">
        <f>'[1]6'!AF156</f>
        <v>0</v>
      </c>
      <c r="AZ155" s="51">
        <f>'[1]6'!AG156</f>
        <v>0</v>
      </c>
      <c r="BA155" s="52">
        <f>'[1]6'!AI156</f>
        <v>0</v>
      </c>
      <c r="BB155" s="52">
        <v>0</v>
      </c>
      <c r="BC155" s="52">
        <v>0</v>
      </c>
      <c r="BD155" s="52">
        <v>0</v>
      </c>
      <c r="BE155" s="52">
        <f>'[1]6'!AK156</f>
        <v>0</v>
      </c>
      <c r="BF155" s="52">
        <f>'[1]6'!AL156</f>
        <v>0</v>
      </c>
      <c r="BG155" s="52">
        <f>'[1]6'!AM156</f>
        <v>0</v>
      </c>
      <c r="BH155" s="51">
        <f>'[1]6'!AO156</f>
        <v>0</v>
      </c>
      <c r="BI155" s="51">
        <v>0</v>
      </c>
      <c r="BJ155" s="51">
        <v>0</v>
      </c>
      <c r="BK155" s="51">
        <v>0</v>
      </c>
      <c r="BL155" s="51">
        <f>'[1]6'!AQ156</f>
        <v>0</v>
      </c>
      <c r="BM155" s="51">
        <f>'[1]6'!AR156</f>
        <v>0</v>
      </c>
      <c r="BN155" s="51">
        <f>'[1]6'!AS156</f>
        <v>0</v>
      </c>
      <c r="BO155" s="51">
        <f>'[1]6'!AT156</f>
        <v>0</v>
      </c>
      <c r="BP155" s="51">
        <f>'[1]6'!AU156</f>
        <v>0</v>
      </c>
      <c r="BQ155" s="51">
        <f>'[1]6'!AV156</f>
        <v>0</v>
      </c>
      <c r="BR155" s="51">
        <f>'[1]6'!AW156</f>
        <v>0</v>
      </c>
      <c r="BS155" s="51">
        <f>'[1]6'!AX156</f>
        <v>0</v>
      </c>
      <c r="BT155" s="51">
        <f>'[1]6'!AY156</f>
        <v>0</v>
      </c>
      <c r="BU155" s="51">
        <f>'[1]6'!AZ156</f>
        <v>0</v>
      </c>
      <c r="BV155" s="51">
        <f>'[1]6'!BA156</f>
        <v>0</v>
      </c>
      <c r="BW155" s="51">
        <v>0</v>
      </c>
      <c r="BX155" s="51">
        <v>0</v>
      </c>
      <c r="BY155" s="51">
        <v>0</v>
      </c>
      <c r="BZ155" s="51">
        <f>'[1]6'!BC156</f>
        <v>0</v>
      </c>
      <c r="CA155" s="51">
        <f>'[1]6'!BD156</f>
        <v>0</v>
      </c>
      <c r="CB155" s="51">
        <f>'[1]6'!BE156</f>
        <v>0</v>
      </c>
      <c r="CC155" s="51">
        <v>0</v>
      </c>
      <c r="CD155" s="51">
        <v>0</v>
      </c>
      <c r="CE155" s="51">
        <v>0</v>
      </c>
      <c r="CF155" s="51">
        <v>0</v>
      </c>
      <c r="CG155" s="51">
        <v>0</v>
      </c>
      <c r="CH155" s="51">
        <v>0</v>
      </c>
      <c r="CI155" s="51">
        <v>0</v>
      </c>
      <c r="CJ155" s="50">
        <f t="shared" si="53"/>
        <v>0</v>
      </c>
      <c r="CK155" s="50">
        <f t="shared" si="53"/>
        <v>0</v>
      </c>
      <c r="CL155" s="50">
        <f t="shared" si="53"/>
        <v>0</v>
      </c>
      <c r="CM155" s="50">
        <f t="shared" si="53"/>
        <v>0</v>
      </c>
      <c r="CN155" s="50">
        <f t="shared" si="53"/>
        <v>0.32400000000000001</v>
      </c>
      <c r="CO155" s="50">
        <f t="shared" si="53"/>
        <v>0</v>
      </c>
      <c r="CP155" s="50">
        <f t="shared" si="53"/>
        <v>0</v>
      </c>
      <c r="CQ155" s="50">
        <f t="shared" si="53"/>
        <v>0</v>
      </c>
      <c r="CR155" s="50">
        <f t="shared" si="53"/>
        <v>0</v>
      </c>
      <c r="CS155" s="50">
        <f t="shared" si="53"/>
        <v>0</v>
      </c>
      <c r="CT155" s="50">
        <f t="shared" si="53"/>
        <v>0</v>
      </c>
      <c r="CU155" s="50">
        <f t="shared" si="53"/>
        <v>0.24</v>
      </c>
      <c r="CV155" s="50">
        <f t="shared" si="53"/>
        <v>0</v>
      </c>
      <c r="CW155" s="50">
        <f t="shared" si="53"/>
        <v>0</v>
      </c>
      <c r="CX155" s="53" t="str">
        <f>'[1]6'!BL156</f>
        <v xml:space="preserve"> перерасчет смет  на основании проекта выполнненого в 2025г, изменение ставки НДС</v>
      </c>
    </row>
    <row r="156" spans="1:102" ht="31.5">
      <c r="A156" s="43" t="s">
        <v>253</v>
      </c>
      <c r="B156" s="71" t="str">
        <f>'[1]4'!B152</f>
        <v>Реконструкция линейного объекта 2КЛ-10 кВ РП-22 – ТП-562 по пр-ту Строителей, г.Пенза (1 этап)</v>
      </c>
      <c r="C156" s="71" t="str">
        <f>'[1]4'!C152</f>
        <v>Q_HC.2026.06</v>
      </c>
      <c r="D156" s="50">
        <f t="shared" si="66"/>
        <v>0</v>
      </c>
      <c r="E156" s="50">
        <f t="shared" si="66"/>
        <v>0</v>
      </c>
      <c r="F156" s="50">
        <f t="shared" si="66"/>
        <v>0</v>
      </c>
      <c r="G156" s="50">
        <f t="shared" si="66"/>
        <v>0</v>
      </c>
      <c r="H156" s="50">
        <f t="shared" si="66"/>
        <v>2.0499999999999998</v>
      </c>
      <c r="I156" s="50">
        <f t="shared" si="66"/>
        <v>0</v>
      </c>
      <c r="J156" s="50">
        <f t="shared" si="66"/>
        <v>0</v>
      </c>
      <c r="K156" s="50">
        <f t="shared" si="67"/>
        <v>0</v>
      </c>
      <c r="L156" s="50">
        <f t="shared" si="67"/>
        <v>0</v>
      </c>
      <c r="M156" s="50">
        <f t="shared" si="67"/>
        <v>0</v>
      </c>
      <c r="N156" s="50">
        <f t="shared" si="67"/>
        <v>0</v>
      </c>
      <c r="O156" s="50">
        <f t="shared" si="67"/>
        <v>2.0499999999999998</v>
      </c>
      <c r="P156" s="50">
        <f t="shared" si="67"/>
        <v>0</v>
      </c>
      <c r="Q156" s="50">
        <f t="shared" si="67"/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1">
        <f>'[1]6'!Q157</f>
        <v>0</v>
      </c>
      <c r="AG156" s="51">
        <v>0</v>
      </c>
      <c r="AH156" s="51">
        <v>0</v>
      </c>
      <c r="AI156" s="51">
        <v>0</v>
      </c>
      <c r="AJ156" s="51">
        <f>'[1]6'!S157</f>
        <v>2.0499999999999998</v>
      </c>
      <c r="AK156" s="51">
        <f>'[1]6'!T157</f>
        <v>0</v>
      </c>
      <c r="AL156" s="51">
        <f>'[1]6'!U157</f>
        <v>0</v>
      </c>
      <c r="AM156" s="52">
        <f>'[1]6'!W157</f>
        <v>0</v>
      </c>
      <c r="AN156" s="52">
        <f>'[1]6'!X157</f>
        <v>0</v>
      </c>
      <c r="AO156" s="52">
        <v>0</v>
      </c>
      <c r="AP156" s="52">
        <v>0</v>
      </c>
      <c r="AQ156" s="52">
        <f>'[1]6'!Y157</f>
        <v>2.0499999999999998</v>
      </c>
      <c r="AR156" s="52">
        <f>'[1]6'!Z157</f>
        <v>0</v>
      </c>
      <c r="AS156" s="52">
        <f>'[1]6'!AA157</f>
        <v>0</v>
      </c>
      <c r="AT156" s="51">
        <f>'[1]6'!AC157</f>
        <v>0</v>
      </c>
      <c r="AU156" s="51">
        <v>0</v>
      </c>
      <c r="AV156" s="51">
        <v>0</v>
      </c>
      <c r="AW156" s="51">
        <v>0</v>
      </c>
      <c r="AX156" s="51">
        <f>'[1]6'!AE157</f>
        <v>0</v>
      </c>
      <c r="AY156" s="51">
        <f>'[1]6'!AF157</f>
        <v>0</v>
      </c>
      <c r="AZ156" s="51">
        <f>'[1]6'!AG157</f>
        <v>0</v>
      </c>
      <c r="BA156" s="52">
        <f>'[1]6'!AI157</f>
        <v>0</v>
      </c>
      <c r="BB156" s="52">
        <v>0</v>
      </c>
      <c r="BC156" s="52">
        <v>0</v>
      </c>
      <c r="BD156" s="52">
        <v>0</v>
      </c>
      <c r="BE156" s="52">
        <f>'[1]6'!AK157</f>
        <v>0</v>
      </c>
      <c r="BF156" s="52">
        <f>'[1]6'!AL157</f>
        <v>0</v>
      </c>
      <c r="BG156" s="52">
        <f>'[1]6'!AM157</f>
        <v>0</v>
      </c>
      <c r="BH156" s="51">
        <f>'[1]6'!AO157</f>
        <v>0</v>
      </c>
      <c r="BI156" s="51">
        <v>0</v>
      </c>
      <c r="BJ156" s="51">
        <v>0</v>
      </c>
      <c r="BK156" s="51">
        <v>0</v>
      </c>
      <c r="BL156" s="51">
        <f>'[1]6'!AQ157</f>
        <v>0</v>
      </c>
      <c r="BM156" s="51">
        <f>'[1]6'!AR157</f>
        <v>0</v>
      </c>
      <c r="BN156" s="51">
        <f>'[1]6'!AS157</f>
        <v>0</v>
      </c>
      <c r="BO156" s="51">
        <f>'[1]6'!AT157</f>
        <v>0</v>
      </c>
      <c r="BP156" s="51">
        <f>'[1]6'!AU157</f>
        <v>0</v>
      </c>
      <c r="BQ156" s="51">
        <f>'[1]6'!AV157</f>
        <v>0</v>
      </c>
      <c r="BR156" s="51">
        <f>'[1]6'!AW157</f>
        <v>0</v>
      </c>
      <c r="BS156" s="51">
        <f>'[1]6'!AX157</f>
        <v>0</v>
      </c>
      <c r="BT156" s="51">
        <f>'[1]6'!AY157</f>
        <v>0</v>
      </c>
      <c r="BU156" s="51">
        <f>'[1]6'!AZ157</f>
        <v>0</v>
      </c>
      <c r="BV156" s="51">
        <f>'[1]6'!BA157</f>
        <v>0</v>
      </c>
      <c r="BW156" s="51">
        <v>0</v>
      </c>
      <c r="BX156" s="51">
        <v>0</v>
      </c>
      <c r="BY156" s="51">
        <v>0</v>
      </c>
      <c r="BZ156" s="51">
        <f>'[1]6'!BC157</f>
        <v>0</v>
      </c>
      <c r="CA156" s="51">
        <f>'[1]6'!BD157</f>
        <v>0</v>
      </c>
      <c r="CB156" s="51">
        <f>'[1]6'!BE157</f>
        <v>0</v>
      </c>
      <c r="CC156" s="51">
        <v>0</v>
      </c>
      <c r="CD156" s="51">
        <v>0</v>
      </c>
      <c r="CE156" s="51">
        <v>0</v>
      </c>
      <c r="CF156" s="51">
        <v>0</v>
      </c>
      <c r="CG156" s="51">
        <v>0</v>
      </c>
      <c r="CH156" s="51">
        <v>0</v>
      </c>
      <c r="CI156" s="51">
        <v>0</v>
      </c>
      <c r="CJ156" s="50">
        <f t="shared" si="53"/>
        <v>0</v>
      </c>
      <c r="CK156" s="50">
        <f t="shared" si="53"/>
        <v>0</v>
      </c>
      <c r="CL156" s="50">
        <f t="shared" si="53"/>
        <v>0</v>
      </c>
      <c r="CM156" s="50">
        <f t="shared" si="53"/>
        <v>0</v>
      </c>
      <c r="CN156" s="50">
        <f t="shared" ref="CN156:CW207" si="70">AJ156+AX156+BL156+BZ156</f>
        <v>2.0499999999999998</v>
      </c>
      <c r="CO156" s="50">
        <f t="shared" si="70"/>
        <v>0</v>
      </c>
      <c r="CP156" s="50">
        <f t="shared" si="70"/>
        <v>0</v>
      </c>
      <c r="CQ156" s="50">
        <f t="shared" si="70"/>
        <v>0</v>
      </c>
      <c r="CR156" s="50">
        <f t="shared" si="70"/>
        <v>0</v>
      </c>
      <c r="CS156" s="50">
        <f t="shared" si="70"/>
        <v>0</v>
      </c>
      <c r="CT156" s="50">
        <f t="shared" si="70"/>
        <v>0</v>
      </c>
      <c r="CU156" s="50">
        <f t="shared" si="70"/>
        <v>2.0499999999999998</v>
      </c>
      <c r="CV156" s="50">
        <f t="shared" si="70"/>
        <v>0</v>
      </c>
      <c r="CW156" s="50">
        <f t="shared" si="70"/>
        <v>0</v>
      </c>
      <c r="CX156" s="53" t="str">
        <f>'[1]6'!BL157</f>
        <v>изменение ставки НДС</v>
      </c>
    </row>
    <row r="157" spans="1:102" ht="31.5">
      <c r="A157" s="43" t="s">
        <v>254</v>
      </c>
      <c r="B157" s="71" t="str">
        <f>'[1]4'!B153</f>
        <v>Реконструкция линейного объекта КЛ-10 кВ ТП-253 – ТП-236 по ул. Минской, г.Пенза</v>
      </c>
      <c r="C157" s="71" t="str">
        <f>'[1]4'!C153</f>
        <v>Q_HC.2026.07</v>
      </c>
      <c r="D157" s="50">
        <f t="shared" si="66"/>
        <v>0</v>
      </c>
      <c r="E157" s="50">
        <f t="shared" si="66"/>
        <v>0</v>
      </c>
      <c r="F157" s="50">
        <f t="shared" si="66"/>
        <v>0</v>
      </c>
      <c r="G157" s="50">
        <f t="shared" si="66"/>
        <v>0</v>
      </c>
      <c r="H157" s="50">
        <f t="shared" si="66"/>
        <v>1.02</v>
      </c>
      <c r="I157" s="50">
        <f t="shared" si="66"/>
        <v>0</v>
      </c>
      <c r="J157" s="50">
        <f t="shared" si="66"/>
        <v>0</v>
      </c>
      <c r="K157" s="50">
        <f t="shared" si="67"/>
        <v>0</v>
      </c>
      <c r="L157" s="50">
        <f t="shared" si="67"/>
        <v>0</v>
      </c>
      <c r="M157" s="50">
        <f t="shared" si="67"/>
        <v>0</v>
      </c>
      <c r="N157" s="50">
        <f t="shared" si="67"/>
        <v>0</v>
      </c>
      <c r="O157" s="50">
        <f t="shared" si="67"/>
        <v>0.89</v>
      </c>
      <c r="P157" s="50">
        <f t="shared" si="67"/>
        <v>0</v>
      </c>
      <c r="Q157" s="50">
        <f t="shared" si="67"/>
        <v>0</v>
      </c>
      <c r="R157" s="50">
        <v>0</v>
      </c>
      <c r="S157" s="50">
        <v>0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1">
        <f>'[1]6'!Q158</f>
        <v>0</v>
      </c>
      <c r="AG157" s="51">
        <v>0</v>
      </c>
      <c r="AH157" s="51">
        <v>0</v>
      </c>
      <c r="AI157" s="51">
        <v>0</v>
      </c>
      <c r="AJ157" s="51">
        <f>'[1]6'!S158</f>
        <v>1.02</v>
      </c>
      <c r="AK157" s="51">
        <f>'[1]6'!T158</f>
        <v>0</v>
      </c>
      <c r="AL157" s="51">
        <f>'[1]6'!U158</f>
        <v>0</v>
      </c>
      <c r="AM157" s="52">
        <f>'[1]6'!W158</f>
        <v>0</v>
      </c>
      <c r="AN157" s="52">
        <f>'[1]6'!X158</f>
        <v>0</v>
      </c>
      <c r="AO157" s="52">
        <v>0</v>
      </c>
      <c r="AP157" s="52">
        <v>0</v>
      </c>
      <c r="AQ157" s="52">
        <f>'[1]6'!Y158</f>
        <v>0.89</v>
      </c>
      <c r="AR157" s="52">
        <f>'[1]6'!Z158</f>
        <v>0</v>
      </c>
      <c r="AS157" s="52">
        <f>'[1]6'!AA158</f>
        <v>0</v>
      </c>
      <c r="AT157" s="51">
        <f>'[1]6'!AC158</f>
        <v>0</v>
      </c>
      <c r="AU157" s="51">
        <v>0</v>
      </c>
      <c r="AV157" s="51">
        <v>0</v>
      </c>
      <c r="AW157" s="51">
        <v>0</v>
      </c>
      <c r="AX157" s="51">
        <f>'[1]6'!AE158</f>
        <v>0</v>
      </c>
      <c r="AY157" s="51">
        <f>'[1]6'!AF158</f>
        <v>0</v>
      </c>
      <c r="AZ157" s="51">
        <f>'[1]6'!AG158</f>
        <v>0</v>
      </c>
      <c r="BA157" s="52">
        <f>'[1]6'!AI158</f>
        <v>0</v>
      </c>
      <c r="BB157" s="52">
        <v>0</v>
      </c>
      <c r="BC157" s="52">
        <v>0</v>
      </c>
      <c r="BD157" s="52">
        <v>0</v>
      </c>
      <c r="BE157" s="52">
        <f>'[1]6'!AK158</f>
        <v>0</v>
      </c>
      <c r="BF157" s="52">
        <f>'[1]6'!AL158</f>
        <v>0</v>
      </c>
      <c r="BG157" s="52">
        <f>'[1]6'!AM158</f>
        <v>0</v>
      </c>
      <c r="BH157" s="51">
        <f>'[1]6'!AO158</f>
        <v>0</v>
      </c>
      <c r="BI157" s="51">
        <v>0</v>
      </c>
      <c r="BJ157" s="51">
        <v>0</v>
      </c>
      <c r="BK157" s="51">
        <v>0</v>
      </c>
      <c r="BL157" s="51">
        <f>'[1]6'!AQ158</f>
        <v>0</v>
      </c>
      <c r="BM157" s="51">
        <f>'[1]6'!AR158</f>
        <v>0</v>
      </c>
      <c r="BN157" s="51">
        <f>'[1]6'!AS158</f>
        <v>0</v>
      </c>
      <c r="BO157" s="51">
        <f>'[1]6'!AT158</f>
        <v>0</v>
      </c>
      <c r="BP157" s="51">
        <f>'[1]6'!AU158</f>
        <v>0</v>
      </c>
      <c r="BQ157" s="51">
        <f>'[1]6'!AV158</f>
        <v>0</v>
      </c>
      <c r="BR157" s="51">
        <f>'[1]6'!AW158</f>
        <v>0</v>
      </c>
      <c r="BS157" s="51">
        <f>'[1]6'!AX158</f>
        <v>0</v>
      </c>
      <c r="BT157" s="51">
        <f>'[1]6'!AY158</f>
        <v>0</v>
      </c>
      <c r="BU157" s="51">
        <f>'[1]6'!AZ158</f>
        <v>0</v>
      </c>
      <c r="BV157" s="51">
        <f>'[1]6'!BA158</f>
        <v>0</v>
      </c>
      <c r="BW157" s="51">
        <v>0</v>
      </c>
      <c r="BX157" s="51">
        <v>0</v>
      </c>
      <c r="BY157" s="51">
        <v>0</v>
      </c>
      <c r="BZ157" s="51">
        <f>'[1]6'!BC158</f>
        <v>0</v>
      </c>
      <c r="CA157" s="51">
        <f>'[1]6'!BD158</f>
        <v>0</v>
      </c>
      <c r="CB157" s="51">
        <f>'[1]6'!BE158</f>
        <v>0</v>
      </c>
      <c r="CC157" s="51">
        <v>0</v>
      </c>
      <c r="CD157" s="51">
        <v>0</v>
      </c>
      <c r="CE157" s="51">
        <v>0</v>
      </c>
      <c r="CF157" s="51">
        <v>0</v>
      </c>
      <c r="CG157" s="51">
        <v>0</v>
      </c>
      <c r="CH157" s="51">
        <v>0</v>
      </c>
      <c r="CI157" s="51">
        <v>0</v>
      </c>
      <c r="CJ157" s="50">
        <f t="shared" ref="CJ157:CR208" si="71">AF157+AT157+BH157+BV157</f>
        <v>0</v>
      </c>
      <c r="CK157" s="50">
        <f t="shared" si="71"/>
        <v>0</v>
      </c>
      <c r="CL157" s="50">
        <f t="shared" si="71"/>
        <v>0</v>
      </c>
      <c r="CM157" s="50">
        <f t="shared" si="71"/>
        <v>0</v>
      </c>
      <c r="CN157" s="50">
        <f t="shared" si="70"/>
        <v>1.02</v>
      </c>
      <c r="CO157" s="50">
        <f t="shared" si="70"/>
        <v>0</v>
      </c>
      <c r="CP157" s="50">
        <f t="shared" si="70"/>
        <v>0</v>
      </c>
      <c r="CQ157" s="50">
        <f t="shared" si="70"/>
        <v>0</v>
      </c>
      <c r="CR157" s="50">
        <f t="shared" si="70"/>
        <v>0</v>
      </c>
      <c r="CS157" s="50">
        <f t="shared" si="70"/>
        <v>0</v>
      </c>
      <c r="CT157" s="50">
        <f t="shared" si="70"/>
        <v>0</v>
      </c>
      <c r="CU157" s="50">
        <f t="shared" si="70"/>
        <v>0.89</v>
      </c>
      <c r="CV157" s="50">
        <f t="shared" si="70"/>
        <v>0</v>
      </c>
      <c r="CW157" s="50">
        <f t="shared" si="70"/>
        <v>0</v>
      </c>
      <c r="CX157" s="53" t="str">
        <f>'[1]6'!BL158</f>
        <v>изменение ставки НДС</v>
      </c>
    </row>
    <row r="158" spans="1:102" ht="31.5">
      <c r="A158" s="43" t="s">
        <v>255</v>
      </c>
      <c r="B158" s="71" t="str">
        <f>'[1]4'!B154</f>
        <v>Реконструкция линейного объекта КЛ-10кВ ТП-310-ТП-384 по ул.Мотоциклетной, г.Пенза</v>
      </c>
      <c r="C158" s="71" t="str">
        <f>'[1]4'!C154</f>
        <v>Q_HC.2026.08</v>
      </c>
      <c r="D158" s="50">
        <f t="shared" si="66"/>
        <v>0</v>
      </c>
      <c r="E158" s="50">
        <f t="shared" si="66"/>
        <v>0</v>
      </c>
      <c r="F158" s="50">
        <f t="shared" si="66"/>
        <v>0</v>
      </c>
      <c r="G158" s="50">
        <f t="shared" si="66"/>
        <v>0</v>
      </c>
      <c r="H158" s="50">
        <f t="shared" si="66"/>
        <v>0.66</v>
      </c>
      <c r="I158" s="50">
        <f t="shared" si="66"/>
        <v>0</v>
      </c>
      <c r="J158" s="50">
        <f t="shared" si="66"/>
        <v>0</v>
      </c>
      <c r="K158" s="50">
        <f t="shared" si="66"/>
        <v>0</v>
      </c>
      <c r="L158" s="50">
        <f t="shared" si="66"/>
        <v>0</v>
      </c>
      <c r="M158" s="50">
        <f t="shared" si="66"/>
        <v>0</v>
      </c>
      <c r="N158" s="50">
        <f t="shared" si="66"/>
        <v>0</v>
      </c>
      <c r="O158" s="50">
        <f t="shared" si="66"/>
        <v>0.66</v>
      </c>
      <c r="P158" s="50">
        <f t="shared" si="66"/>
        <v>0</v>
      </c>
      <c r="Q158" s="50">
        <f t="shared" si="66"/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1">
        <f>'[1]6'!Q159</f>
        <v>0</v>
      </c>
      <c r="AG158" s="51">
        <v>0</v>
      </c>
      <c r="AH158" s="51">
        <v>0</v>
      </c>
      <c r="AI158" s="51">
        <v>0</v>
      </c>
      <c r="AJ158" s="51">
        <f>'[1]6'!S159</f>
        <v>0.66</v>
      </c>
      <c r="AK158" s="51">
        <f>'[1]6'!T159</f>
        <v>0</v>
      </c>
      <c r="AL158" s="51">
        <f>'[1]6'!U159</f>
        <v>0</v>
      </c>
      <c r="AM158" s="52">
        <f>'[1]6'!W159</f>
        <v>0</v>
      </c>
      <c r="AN158" s="52">
        <f>'[1]6'!X159</f>
        <v>0</v>
      </c>
      <c r="AO158" s="52">
        <v>0</v>
      </c>
      <c r="AP158" s="52">
        <v>0</v>
      </c>
      <c r="AQ158" s="52">
        <f>'[1]6'!Y159</f>
        <v>0.66</v>
      </c>
      <c r="AR158" s="52">
        <f>'[1]6'!Z159</f>
        <v>0</v>
      </c>
      <c r="AS158" s="52">
        <f>'[1]6'!AA159</f>
        <v>0</v>
      </c>
      <c r="AT158" s="51">
        <f>'[1]6'!AC159</f>
        <v>0</v>
      </c>
      <c r="AU158" s="51">
        <v>0</v>
      </c>
      <c r="AV158" s="51">
        <v>0</v>
      </c>
      <c r="AW158" s="51">
        <v>0</v>
      </c>
      <c r="AX158" s="51">
        <f>'[1]6'!AE159</f>
        <v>0</v>
      </c>
      <c r="AY158" s="51">
        <f>'[1]6'!AF159</f>
        <v>0</v>
      </c>
      <c r="AZ158" s="51">
        <f>'[1]6'!AG159</f>
        <v>0</v>
      </c>
      <c r="BA158" s="52">
        <f>'[1]6'!AI159</f>
        <v>0</v>
      </c>
      <c r="BB158" s="52">
        <v>0</v>
      </c>
      <c r="BC158" s="52">
        <v>0</v>
      </c>
      <c r="BD158" s="52">
        <v>0</v>
      </c>
      <c r="BE158" s="52">
        <f>'[1]6'!AK159</f>
        <v>0</v>
      </c>
      <c r="BF158" s="52">
        <f>'[1]6'!AL159</f>
        <v>0</v>
      </c>
      <c r="BG158" s="52">
        <f>'[1]6'!AM159</f>
        <v>0</v>
      </c>
      <c r="BH158" s="51">
        <f>'[1]6'!AO159</f>
        <v>0</v>
      </c>
      <c r="BI158" s="51">
        <v>0</v>
      </c>
      <c r="BJ158" s="51">
        <v>0</v>
      </c>
      <c r="BK158" s="51">
        <v>0</v>
      </c>
      <c r="BL158" s="51">
        <f>'[1]6'!AQ159</f>
        <v>0</v>
      </c>
      <c r="BM158" s="51">
        <f>'[1]6'!AR159</f>
        <v>0</v>
      </c>
      <c r="BN158" s="51">
        <f>'[1]6'!AS159</f>
        <v>0</v>
      </c>
      <c r="BO158" s="51">
        <f>'[1]6'!AT159</f>
        <v>0</v>
      </c>
      <c r="BP158" s="51">
        <f>'[1]6'!AU159</f>
        <v>0</v>
      </c>
      <c r="BQ158" s="51">
        <f>'[1]6'!AV159</f>
        <v>0</v>
      </c>
      <c r="BR158" s="51">
        <f>'[1]6'!AW159</f>
        <v>0</v>
      </c>
      <c r="BS158" s="51">
        <f>'[1]6'!AX159</f>
        <v>0</v>
      </c>
      <c r="BT158" s="51">
        <f>'[1]6'!AY159</f>
        <v>0</v>
      </c>
      <c r="BU158" s="51">
        <f>'[1]6'!AZ159</f>
        <v>0</v>
      </c>
      <c r="BV158" s="51">
        <f>'[1]6'!BA159</f>
        <v>0</v>
      </c>
      <c r="BW158" s="51">
        <v>0</v>
      </c>
      <c r="BX158" s="51">
        <v>0</v>
      </c>
      <c r="BY158" s="51">
        <v>0</v>
      </c>
      <c r="BZ158" s="51">
        <f>'[1]6'!BC159</f>
        <v>0</v>
      </c>
      <c r="CA158" s="51">
        <f>'[1]6'!BD159</f>
        <v>0</v>
      </c>
      <c r="CB158" s="51">
        <f>'[1]6'!BE159</f>
        <v>0</v>
      </c>
      <c r="CC158" s="51">
        <v>0</v>
      </c>
      <c r="CD158" s="51">
        <v>0</v>
      </c>
      <c r="CE158" s="51">
        <v>0</v>
      </c>
      <c r="CF158" s="51">
        <v>0</v>
      </c>
      <c r="CG158" s="51">
        <v>0</v>
      </c>
      <c r="CH158" s="51">
        <v>0</v>
      </c>
      <c r="CI158" s="51">
        <v>0</v>
      </c>
      <c r="CJ158" s="50">
        <f t="shared" si="71"/>
        <v>0</v>
      </c>
      <c r="CK158" s="50">
        <f t="shared" si="71"/>
        <v>0</v>
      </c>
      <c r="CL158" s="50">
        <f t="shared" si="71"/>
        <v>0</v>
      </c>
      <c r="CM158" s="50">
        <f t="shared" si="71"/>
        <v>0</v>
      </c>
      <c r="CN158" s="50">
        <f t="shared" si="70"/>
        <v>0.66</v>
      </c>
      <c r="CO158" s="50">
        <f t="shared" si="70"/>
        <v>0</v>
      </c>
      <c r="CP158" s="50">
        <f t="shared" si="70"/>
        <v>0</v>
      </c>
      <c r="CQ158" s="50">
        <f t="shared" si="70"/>
        <v>0</v>
      </c>
      <c r="CR158" s="50">
        <f t="shared" si="70"/>
        <v>0</v>
      </c>
      <c r="CS158" s="50">
        <f t="shared" si="70"/>
        <v>0</v>
      </c>
      <c r="CT158" s="50">
        <f t="shared" si="70"/>
        <v>0</v>
      </c>
      <c r="CU158" s="50">
        <f t="shared" si="70"/>
        <v>0.66</v>
      </c>
      <c r="CV158" s="50">
        <f t="shared" si="70"/>
        <v>0</v>
      </c>
      <c r="CW158" s="50">
        <f t="shared" si="70"/>
        <v>0</v>
      </c>
      <c r="CX158" s="53" t="str">
        <f>'[1]6'!BL159</f>
        <v>изменение ставки НДС</v>
      </c>
    </row>
    <row r="159" spans="1:102" ht="31.5">
      <c r="A159" s="43" t="s">
        <v>256</v>
      </c>
      <c r="B159" s="71" t="str">
        <f>'[1]4'!B155</f>
        <v>Реконструкция линейного объекта КЛ-10кВ ТП-310-ТП-392 по ул.Тимирязева, г.Пенза</v>
      </c>
      <c r="C159" s="71" t="str">
        <f>'[1]4'!C155</f>
        <v>Q_HC.2026.09</v>
      </c>
      <c r="D159" s="50">
        <f t="shared" si="66"/>
        <v>0</v>
      </c>
      <c r="E159" s="50">
        <f t="shared" si="66"/>
        <v>0</v>
      </c>
      <c r="F159" s="50">
        <f t="shared" si="66"/>
        <v>0</v>
      </c>
      <c r="G159" s="50">
        <f t="shared" si="66"/>
        <v>0</v>
      </c>
      <c r="H159" s="50">
        <f t="shared" si="66"/>
        <v>0.75</v>
      </c>
      <c r="I159" s="50">
        <f t="shared" si="66"/>
        <v>0</v>
      </c>
      <c r="J159" s="50">
        <f t="shared" si="66"/>
        <v>0</v>
      </c>
      <c r="K159" s="50">
        <f t="shared" si="66"/>
        <v>0</v>
      </c>
      <c r="L159" s="50">
        <f t="shared" si="66"/>
        <v>0</v>
      </c>
      <c r="M159" s="50">
        <f t="shared" si="66"/>
        <v>0</v>
      </c>
      <c r="N159" s="50">
        <f t="shared" si="66"/>
        <v>0</v>
      </c>
      <c r="O159" s="50">
        <f t="shared" si="66"/>
        <v>0.75</v>
      </c>
      <c r="P159" s="50">
        <f t="shared" si="66"/>
        <v>0</v>
      </c>
      <c r="Q159" s="50">
        <f t="shared" si="66"/>
        <v>0</v>
      </c>
      <c r="R159" s="50">
        <v>0</v>
      </c>
      <c r="S159" s="50">
        <v>0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1">
        <f>'[1]6'!Q160</f>
        <v>0</v>
      </c>
      <c r="AG159" s="51">
        <v>0</v>
      </c>
      <c r="AH159" s="51">
        <v>0</v>
      </c>
      <c r="AI159" s="51">
        <v>0</v>
      </c>
      <c r="AJ159" s="51">
        <f>'[1]6'!S160</f>
        <v>0.75</v>
      </c>
      <c r="AK159" s="51">
        <f>'[1]6'!T160</f>
        <v>0</v>
      </c>
      <c r="AL159" s="51">
        <f>'[1]6'!U160</f>
        <v>0</v>
      </c>
      <c r="AM159" s="52">
        <f>'[1]6'!W160</f>
        <v>0</v>
      </c>
      <c r="AN159" s="52">
        <f>'[1]6'!X160</f>
        <v>0</v>
      </c>
      <c r="AO159" s="52">
        <v>0</v>
      </c>
      <c r="AP159" s="52">
        <v>0</v>
      </c>
      <c r="AQ159" s="52">
        <f>'[1]6'!Y160</f>
        <v>0.75</v>
      </c>
      <c r="AR159" s="52">
        <f>'[1]6'!Z160</f>
        <v>0</v>
      </c>
      <c r="AS159" s="52">
        <f>'[1]6'!AA160</f>
        <v>0</v>
      </c>
      <c r="AT159" s="51">
        <f>'[1]6'!AC160</f>
        <v>0</v>
      </c>
      <c r="AU159" s="51">
        <v>0</v>
      </c>
      <c r="AV159" s="51">
        <v>0</v>
      </c>
      <c r="AW159" s="51">
        <v>0</v>
      </c>
      <c r="AX159" s="51">
        <f>'[1]6'!AE160</f>
        <v>0</v>
      </c>
      <c r="AY159" s="51">
        <f>'[1]6'!AF160</f>
        <v>0</v>
      </c>
      <c r="AZ159" s="51">
        <f>'[1]6'!AG160</f>
        <v>0</v>
      </c>
      <c r="BA159" s="52">
        <f>'[1]6'!AI160</f>
        <v>0</v>
      </c>
      <c r="BB159" s="52">
        <v>0</v>
      </c>
      <c r="BC159" s="52">
        <v>0</v>
      </c>
      <c r="BD159" s="52">
        <v>0</v>
      </c>
      <c r="BE159" s="52">
        <f>'[1]6'!AK160</f>
        <v>0</v>
      </c>
      <c r="BF159" s="52">
        <f>'[1]6'!AL160</f>
        <v>0</v>
      </c>
      <c r="BG159" s="52">
        <f>'[1]6'!AM160</f>
        <v>0</v>
      </c>
      <c r="BH159" s="51">
        <f>'[1]6'!AO160</f>
        <v>0</v>
      </c>
      <c r="BI159" s="51">
        <v>0</v>
      </c>
      <c r="BJ159" s="51">
        <v>0</v>
      </c>
      <c r="BK159" s="51">
        <v>0</v>
      </c>
      <c r="BL159" s="51">
        <f>'[1]6'!AQ160</f>
        <v>0</v>
      </c>
      <c r="BM159" s="51">
        <f>'[1]6'!AR160</f>
        <v>0</v>
      </c>
      <c r="BN159" s="51">
        <f>'[1]6'!AS160</f>
        <v>0</v>
      </c>
      <c r="BO159" s="51">
        <f>'[1]6'!AT160</f>
        <v>0</v>
      </c>
      <c r="BP159" s="51">
        <f>'[1]6'!AU160</f>
        <v>0</v>
      </c>
      <c r="BQ159" s="51">
        <f>'[1]6'!AV160</f>
        <v>0</v>
      </c>
      <c r="BR159" s="51">
        <f>'[1]6'!AW160</f>
        <v>0</v>
      </c>
      <c r="BS159" s="51">
        <f>'[1]6'!AX160</f>
        <v>0</v>
      </c>
      <c r="BT159" s="51">
        <f>'[1]6'!AY160</f>
        <v>0</v>
      </c>
      <c r="BU159" s="51">
        <f>'[1]6'!AZ160</f>
        <v>0</v>
      </c>
      <c r="BV159" s="51">
        <f>'[1]6'!BA160</f>
        <v>0</v>
      </c>
      <c r="BW159" s="51">
        <v>0</v>
      </c>
      <c r="BX159" s="51">
        <v>0</v>
      </c>
      <c r="BY159" s="51">
        <v>0</v>
      </c>
      <c r="BZ159" s="51">
        <f>'[1]6'!BC160</f>
        <v>0</v>
      </c>
      <c r="CA159" s="51">
        <f>'[1]6'!BD160</f>
        <v>0</v>
      </c>
      <c r="CB159" s="51">
        <f>'[1]6'!BE160</f>
        <v>0</v>
      </c>
      <c r="CC159" s="51">
        <v>0</v>
      </c>
      <c r="CD159" s="51">
        <v>0</v>
      </c>
      <c r="CE159" s="51">
        <v>0</v>
      </c>
      <c r="CF159" s="51">
        <v>0</v>
      </c>
      <c r="CG159" s="51">
        <v>0</v>
      </c>
      <c r="CH159" s="51">
        <v>0</v>
      </c>
      <c r="CI159" s="51">
        <v>0</v>
      </c>
      <c r="CJ159" s="50">
        <f t="shared" si="71"/>
        <v>0</v>
      </c>
      <c r="CK159" s="50">
        <f t="shared" si="71"/>
        <v>0</v>
      </c>
      <c r="CL159" s="50">
        <f t="shared" si="71"/>
        <v>0</v>
      </c>
      <c r="CM159" s="50">
        <f t="shared" si="71"/>
        <v>0</v>
      </c>
      <c r="CN159" s="50">
        <f t="shared" si="70"/>
        <v>0.75</v>
      </c>
      <c r="CO159" s="50">
        <f t="shared" si="70"/>
        <v>0</v>
      </c>
      <c r="CP159" s="50">
        <f t="shared" si="70"/>
        <v>0</v>
      </c>
      <c r="CQ159" s="50">
        <f t="shared" si="70"/>
        <v>0</v>
      </c>
      <c r="CR159" s="50">
        <f t="shared" si="70"/>
        <v>0</v>
      </c>
      <c r="CS159" s="50">
        <f t="shared" si="70"/>
        <v>0</v>
      </c>
      <c r="CT159" s="50">
        <f t="shared" si="70"/>
        <v>0</v>
      </c>
      <c r="CU159" s="50">
        <f t="shared" si="70"/>
        <v>0.75</v>
      </c>
      <c r="CV159" s="50">
        <f t="shared" si="70"/>
        <v>0</v>
      </c>
      <c r="CW159" s="50">
        <f t="shared" si="70"/>
        <v>0</v>
      </c>
      <c r="CX159" s="53" t="str">
        <f>'[1]6'!BL160</f>
        <v>изменение ставки НДС</v>
      </c>
    </row>
    <row r="160" spans="1:102" ht="63">
      <c r="A160" s="43" t="s">
        <v>257</v>
      </c>
      <c r="B160" s="71" t="str">
        <f>'[1]4'!B156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60" s="71" t="str">
        <f>'[1]4'!C156</f>
        <v>Q_HC.2026.10</v>
      </c>
      <c r="D160" s="50">
        <f t="shared" si="66"/>
        <v>0</v>
      </c>
      <c r="E160" s="50">
        <f t="shared" si="66"/>
        <v>0</v>
      </c>
      <c r="F160" s="50">
        <f t="shared" si="66"/>
        <v>0</v>
      </c>
      <c r="G160" s="50">
        <f t="shared" si="66"/>
        <v>0</v>
      </c>
      <c r="H160" s="50">
        <f t="shared" si="66"/>
        <v>0.2</v>
      </c>
      <c r="I160" s="50">
        <f t="shared" si="66"/>
        <v>0</v>
      </c>
      <c r="J160" s="50">
        <f t="shared" si="66"/>
        <v>0</v>
      </c>
      <c r="K160" s="50">
        <f t="shared" si="66"/>
        <v>0</v>
      </c>
      <c r="L160" s="50">
        <f t="shared" si="66"/>
        <v>0</v>
      </c>
      <c r="M160" s="50">
        <f t="shared" si="66"/>
        <v>0</v>
      </c>
      <c r="N160" s="50">
        <f t="shared" si="66"/>
        <v>0</v>
      </c>
      <c r="O160" s="50">
        <f t="shared" si="66"/>
        <v>0.2</v>
      </c>
      <c r="P160" s="50">
        <f t="shared" si="66"/>
        <v>0</v>
      </c>
      <c r="Q160" s="50">
        <f t="shared" si="66"/>
        <v>0</v>
      </c>
      <c r="R160" s="50">
        <v>0</v>
      </c>
      <c r="S160" s="50">
        <v>0</v>
      </c>
      <c r="T160" s="50">
        <v>0</v>
      </c>
      <c r="U160" s="50">
        <v>0</v>
      </c>
      <c r="V160" s="50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1">
        <f>'[1]6'!Q161</f>
        <v>0</v>
      </c>
      <c r="AG160" s="51">
        <v>0</v>
      </c>
      <c r="AH160" s="51">
        <v>0</v>
      </c>
      <c r="AI160" s="51">
        <v>0</v>
      </c>
      <c r="AJ160" s="51">
        <f>'[1]6'!S161</f>
        <v>0.2</v>
      </c>
      <c r="AK160" s="51">
        <f>'[1]6'!T161</f>
        <v>0</v>
      </c>
      <c r="AL160" s="51">
        <f>'[1]6'!U161</f>
        <v>0</v>
      </c>
      <c r="AM160" s="52">
        <f>'[1]6'!W161</f>
        <v>0</v>
      </c>
      <c r="AN160" s="52">
        <f>'[1]6'!X161</f>
        <v>0</v>
      </c>
      <c r="AO160" s="52">
        <v>0</v>
      </c>
      <c r="AP160" s="52">
        <v>0</v>
      </c>
      <c r="AQ160" s="52">
        <f>'[1]6'!Y161</f>
        <v>0.2</v>
      </c>
      <c r="AR160" s="52">
        <f>'[1]6'!Z161</f>
        <v>0</v>
      </c>
      <c r="AS160" s="52">
        <f>'[1]6'!AA161</f>
        <v>0</v>
      </c>
      <c r="AT160" s="51">
        <f>'[1]6'!AC161</f>
        <v>0</v>
      </c>
      <c r="AU160" s="51">
        <v>0</v>
      </c>
      <c r="AV160" s="51">
        <v>0</v>
      </c>
      <c r="AW160" s="51">
        <v>0</v>
      </c>
      <c r="AX160" s="51">
        <f>'[1]6'!AE161</f>
        <v>0</v>
      </c>
      <c r="AY160" s="51">
        <f>'[1]6'!AF161</f>
        <v>0</v>
      </c>
      <c r="AZ160" s="51">
        <f>'[1]6'!AG161</f>
        <v>0</v>
      </c>
      <c r="BA160" s="52">
        <f>'[1]6'!AI161</f>
        <v>0</v>
      </c>
      <c r="BB160" s="52">
        <v>0</v>
      </c>
      <c r="BC160" s="52">
        <v>0</v>
      </c>
      <c r="BD160" s="52">
        <v>0</v>
      </c>
      <c r="BE160" s="52">
        <f>'[1]6'!AK161</f>
        <v>0</v>
      </c>
      <c r="BF160" s="52">
        <f>'[1]6'!AL161</f>
        <v>0</v>
      </c>
      <c r="BG160" s="52">
        <f>'[1]6'!AM161</f>
        <v>0</v>
      </c>
      <c r="BH160" s="51">
        <f>'[1]6'!AO161</f>
        <v>0</v>
      </c>
      <c r="BI160" s="51">
        <v>0</v>
      </c>
      <c r="BJ160" s="51">
        <v>0</v>
      </c>
      <c r="BK160" s="51">
        <v>0</v>
      </c>
      <c r="BL160" s="51">
        <f>'[1]6'!AQ161</f>
        <v>0</v>
      </c>
      <c r="BM160" s="51">
        <f>'[1]6'!AR161</f>
        <v>0</v>
      </c>
      <c r="BN160" s="51">
        <f>'[1]6'!AS161</f>
        <v>0</v>
      </c>
      <c r="BO160" s="51">
        <f>'[1]6'!AT161</f>
        <v>0</v>
      </c>
      <c r="BP160" s="51">
        <f>'[1]6'!AU161</f>
        <v>0</v>
      </c>
      <c r="BQ160" s="51">
        <f>'[1]6'!AV161</f>
        <v>0</v>
      </c>
      <c r="BR160" s="51">
        <f>'[1]6'!AW161</f>
        <v>0</v>
      </c>
      <c r="BS160" s="51">
        <f>'[1]6'!AX161</f>
        <v>0</v>
      </c>
      <c r="BT160" s="51">
        <f>'[1]6'!AY161</f>
        <v>0</v>
      </c>
      <c r="BU160" s="51">
        <f>'[1]6'!AZ161</f>
        <v>0</v>
      </c>
      <c r="BV160" s="51">
        <f>'[1]6'!BA161</f>
        <v>0</v>
      </c>
      <c r="BW160" s="51">
        <v>0</v>
      </c>
      <c r="BX160" s="51">
        <v>0</v>
      </c>
      <c r="BY160" s="51">
        <v>0</v>
      </c>
      <c r="BZ160" s="51">
        <f>'[1]6'!BC161</f>
        <v>0</v>
      </c>
      <c r="CA160" s="51">
        <f>'[1]6'!BD161</f>
        <v>0</v>
      </c>
      <c r="CB160" s="51">
        <f>'[1]6'!BE161</f>
        <v>0</v>
      </c>
      <c r="CC160" s="51">
        <v>0</v>
      </c>
      <c r="CD160" s="51">
        <v>0</v>
      </c>
      <c r="CE160" s="51">
        <v>0</v>
      </c>
      <c r="CF160" s="51">
        <v>0</v>
      </c>
      <c r="CG160" s="51">
        <v>0</v>
      </c>
      <c r="CH160" s="51">
        <v>0</v>
      </c>
      <c r="CI160" s="51">
        <v>0</v>
      </c>
      <c r="CJ160" s="50">
        <f t="shared" si="71"/>
        <v>0</v>
      </c>
      <c r="CK160" s="50">
        <f t="shared" si="71"/>
        <v>0</v>
      </c>
      <c r="CL160" s="50">
        <f t="shared" si="71"/>
        <v>0</v>
      </c>
      <c r="CM160" s="50">
        <f t="shared" si="71"/>
        <v>0</v>
      </c>
      <c r="CN160" s="50">
        <f t="shared" si="70"/>
        <v>0.2</v>
      </c>
      <c r="CO160" s="50">
        <f t="shared" si="70"/>
        <v>0</v>
      </c>
      <c r="CP160" s="50">
        <f t="shared" si="70"/>
        <v>0</v>
      </c>
      <c r="CQ160" s="50">
        <f t="shared" si="70"/>
        <v>0</v>
      </c>
      <c r="CR160" s="50">
        <f t="shared" si="70"/>
        <v>0</v>
      </c>
      <c r="CS160" s="50">
        <f t="shared" si="70"/>
        <v>0</v>
      </c>
      <c r="CT160" s="50">
        <f t="shared" si="70"/>
        <v>0</v>
      </c>
      <c r="CU160" s="50">
        <f t="shared" si="70"/>
        <v>0.2</v>
      </c>
      <c r="CV160" s="50">
        <f t="shared" si="70"/>
        <v>0</v>
      </c>
      <c r="CW160" s="50">
        <f t="shared" si="70"/>
        <v>0</v>
      </c>
      <c r="CX160" s="53" t="str">
        <f>'[1]6'!BL161</f>
        <v>изменение ставки НДС</v>
      </c>
    </row>
    <row r="161" spans="1:102" ht="51">
      <c r="A161" s="43" t="s">
        <v>258</v>
      </c>
      <c r="B161" s="71" t="str">
        <f>'[1]4'!B157</f>
        <v>Строительство электрических сетей КЛ-10 ф.54 от ПС 110/10 "Терновка"-РТП №681</v>
      </c>
      <c r="C161" s="71" t="str">
        <f>'[1]4'!C157</f>
        <v>Р_НС.2025.03</v>
      </c>
      <c r="D161" s="50">
        <f t="shared" si="66"/>
        <v>0</v>
      </c>
      <c r="E161" s="50">
        <f t="shared" si="66"/>
        <v>0</v>
      </c>
      <c r="F161" s="50">
        <f t="shared" si="66"/>
        <v>0</v>
      </c>
      <c r="G161" s="50">
        <f t="shared" si="66"/>
        <v>0</v>
      </c>
      <c r="H161" s="50">
        <f t="shared" si="66"/>
        <v>2.44</v>
      </c>
      <c r="I161" s="50">
        <f t="shared" si="66"/>
        <v>0</v>
      </c>
      <c r="J161" s="50">
        <f t="shared" si="66"/>
        <v>0</v>
      </c>
      <c r="K161" s="50">
        <f t="shared" si="66"/>
        <v>0</v>
      </c>
      <c r="L161" s="50">
        <f t="shared" si="66"/>
        <v>0</v>
      </c>
      <c r="M161" s="50">
        <f t="shared" si="66"/>
        <v>0</v>
      </c>
      <c r="N161" s="50">
        <f t="shared" si="66"/>
        <v>0</v>
      </c>
      <c r="O161" s="50">
        <f t="shared" si="66"/>
        <v>2.52</v>
      </c>
      <c r="P161" s="50">
        <f t="shared" si="66"/>
        <v>0</v>
      </c>
      <c r="Q161" s="50">
        <f t="shared" si="66"/>
        <v>0</v>
      </c>
      <c r="R161" s="50">
        <v>0</v>
      </c>
      <c r="S161" s="50">
        <v>0</v>
      </c>
      <c r="T161" s="50">
        <v>0</v>
      </c>
      <c r="U161" s="50">
        <v>0</v>
      </c>
      <c r="V161" s="50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1">
        <f>'[1]6'!Q162</f>
        <v>0</v>
      </c>
      <c r="AG161" s="51">
        <v>0</v>
      </c>
      <c r="AH161" s="51">
        <v>0</v>
      </c>
      <c r="AI161" s="51">
        <v>0</v>
      </c>
      <c r="AJ161" s="51">
        <f>'[1]6'!S162</f>
        <v>2.44</v>
      </c>
      <c r="AK161" s="51">
        <f>'[1]6'!T162</f>
        <v>0</v>
      </c>
      <c r="AL161" s="51">
        <f>'[1]6'!U162</f>
        <v>0</v>
      </c>
      <c r="AM161" s="52">
        <f>'[1]6'!W162</f>
        <v>0</v>
      </c>
      <c r="AN161" s="52">
        <f>'[1]6'!X162</f>
        <v>0</v>
      </c>
      <c r="AO161" s="52">
        <v>0</v>
      </c>
      <c r="AP161" s="52">
        <v>0</v>
      </c>
      <c r="AQ161" s="52">
        <f>'[1]6'!Y162</f>
        <v>2.52</v>
      </c>
      <c r="AR161" s="52">
        <f>'[1]6'!Z162</f>
        <v>0</v>
      </c>
      <c r="AS161" s="52">
        <f>'[1]6'!AA162</f>
        <v>0</v>
      </c>
      <c r="AT161" s="51">
        <f>'[1]6'!AC162</f>
        <v>0</v>
      </c>
      <c r="AU161" s="51">
        <v>0</v>
      </c>
      <c r="AV161" s="51">
        <v>0</v>
      </c>
      <c r="AW161" s="51">
        <v>0</v>
      </c>
      <c r="AX161" s="51">
        <f>'[1]6'!AE162</f>
        <v>0</v>
      </c>
      <c r="AY161" s="51">
        <f>'[1]6'!AF162</f>
        <v>0</v>
      </c>
      <c r="AZ161" s="51">
        <f>'[1]6'!AG162</f>
        <v>0</v>
      </c>
      <c r="BA161" s="52">
        <f>'[1]6'!AI162</f>
        <v>0</v>
      </c>
      <c r="BB161" s="52">
        <v>0</v>
      </c>
      <c r="BC161" s="52">
        <v>0</v>
      </c>
      <c r="BD161" s="52">
        <v>0</v>
      </c>
      <c r="BE161" s="52">
        <f>'[1]6'!AK162</f>
        <v>0</v>
      </c>
      <c r="BF161" s="52">
        <f>'[1]6'!AL162</f>
        <v>0</v>
      </c>
      <c r="BG161" s="52">
        <f>'[1]6'!AM162</f>
        <v>0</v>
      </c>
      <c r="BH161" s="51">
        <f>'[1]6'!AO162</f>
        <v>0</v>
      </c>
      <c r="BI161" s="51">
        <v>0</v>
      </c>
      <c r="BJ161" s="51">
        <v>0</v>
      </c>
      <c r="BK161" s="51">
        <v>0</v>
      </c>
      <c r="BL161" s="51">
        <f>'[1]6'!AQ162</f>
        <v>0</v>
      </c>
      <c r="BM161" s="51">
        <f>'[1]6'!AR162</f>
        <v>0</v>
      </c>
      <c r="BN161" s="51">
        <f>'[1]6'!AS162</f>
        <v>0</v>
      </c>
      <c r="BO161" s="51">
        <f>'[1]6'!AT162</f>
        <v>0</v>
      </c>
      <c r="BP161" s="51">
        <f>'[1]6'!AU162</f>
        <v>0</v>
      </c>
      <c r="BQ161" s="51">
        <f>'[1]6'!AV162</f>
        <v>0</v>
      </c>
      <c r="BR161" s="51">
        <f>'[1]6'!AW162</f>
        <v>0</v>
      </c>
      <c r="BS161" s="51">
        <f>'[1]6'!AX162</f>
        <v>0</v>
      </c>
      <c r="BT161" s="51">
        <f>'[1]6'!AY162</f>
        <v>0</v>
      </c>
      <c r="BU161" s="51">
        <f>'[1]6'!AZ162</f>
        <v>0</v>
      </c>
      <c r="BV161" s="51">
        <f>'[1]6'!BA162</f>
        <v>0</v>
      </c>
      <c r="BW161" s="51">
        <v>0</v>
      </c>
      <c r="BX161" s="51">
        <v>0</v>
      </c>
      <c r="BY161" s="51">
        <v>0</v>
      </c>
      <c r="BZ161" s="51">
        <f>'[1]6'!BC162</f>
        <v>0</v>
      </c>
      <c r="CA161" s="51">
        <f>'[1]6'!BD162</f>
        <v>0</v>
      </c>
      <c r="CB161" s="51">
        <f>'[1]6'!BE162</f>
        <v>0</v>
      </c>
      <c r="CC161" s="51">
        <v>0</v>
      </c>
      <c r="CD161" s="51">
        <v>0</v>
      </c>
      <c r="CE161" s="51">
        <v>0</v>
      </c>
      <c r="CF161" s="51">
        <v>0</v>
      </c>
      <c r="CG161" s="51">
        <v>0</v>
      </c>
      <c r="CH161" s="51">
        <v>0</v>
      </c>
      <c r="CI161" s="51">
        <v>0</v>
      </c>
      <c r="CJ161" s="50">
        <f t="shared" si="71"/>
        <v>0</v>
      </c>
      <c r="CK161" s="50">
        <f t="shared" si="71"/>
        <v>0</v>
      </c>
      <c r="CL161" s="50">
        <f t="shared" si="71"/>
        <v>0</v>
      </c>
      <c r="CM161" s="50">
        <f t="shared" si="71"/>
        <v>0</v>
      </c>
      <c r="CN161" s="50">
        <f t="shared" si="70"/>
        <v>2.44</v>
      </c>
      <c r="CO161" s="50">
        <f t="shared" si="70"/>
        <v>0</v>
      </c>
      <c r="CP161" s="50">
        <f t="shared" si="70"/>
        <v>0</v>
      </c>
      <c r="CQ161" s="50">
        <f t="shared" si="70"/>
        <v>0</v>
      </c>
      <c r="CR161" s="50">
        <f t="shared" si="70"/>
        <v>0</v>
      </c>
      <c r="CS161" s="50">
        <f t="shared" si="70"/>
        <v>0</v>
      </c>
      <c r="CT161" s="50">
        <f t="shared" si="70"/>
        <v>0</v>
      </c>
      <c r="CU161" s="50">
        <f t="shared" si="70"/>
        <v>2.52</v>
      </c>
      <c r="CV161" s="50">
        <f t="shared" si="70"/>
        <v>0</v>
      </c>
      <c r="CW161" s="50">
        <f t="shared" si="70"/>
        <v>0</v>
      </c>
      <c r="CX161" s="53" t="str">
        <f>'[1]6'!BL162</f>
        <v xml:space="preserve"> перерасчет смет  на основании проекта выполненного в 2025г, изменение ставки НДС</v>
      </c>
    </row>
    <row r="162" spans="1:102" ht="51">
      <c r="A162" s="43" t="s">
        <v>259</v>
      </c>
      <c r="B162" s="71" t="str">
        <f>'[1]4'!B158</f>
        <v>Реконструкция участка КЛ-10 кВ ПС 110/10 кВ "Новозападная" (ф.62) -РП-61 по ул.Лермонтова, г.Пенза</v>
      </c>
      <c r="C162" s="71" t="str">
        <f>'[1]4'!C158</f>
        <v>Q_HC.2026.12</v>
      </c>
      <c r="D162" s="50">
        <f t="shared" si="66"/>
        <v>0</v>
      </c>
      <c r="E162" s="50">
        <f t="shared" si="66"/>
        <v>0</v>
      </c>
      <c r="F162" s="50">
        <f t="shared" si="66"/>
        <v>0</v>
      </c>
      <c r="G162" s="50">
        <f t="shared" si="66"/>
        <v>0</v>
      </c>
      <c r="H162" s="50">
        <f t="shared" si="66"/>
        <v>0.70799999999999996</v>
      </c>
      <c r="I162" s="50">
        <f t="shared" si="66"/>
        <v>0</v>
      </c>
      <c r="J162" s="50">
        <f t="shared" si="66"/>
        <v>0</v>
      </c>
      <c r="K162" s="50">
        <f t="shared" si="66"/>
        <v>0</v>
      </c>
      <c r="L162" s="50">
        <f t="shared" si="66"/>
        <v>0</v>
      </c>
      <c r="M162" s="50">
        <f t="shared" si="66"/>
        <v>0</v>
      </c>
      <c r="N162" s="50">
        <f t="shared" si="66"/>
        <v>0</v>
      </c>
      <c r="O162" s="50">
        <f t="shared" si="66"/>
        <v>1.39</v>
      </c>
      <c r="P162" s="50">
        <f t="shared" si="66"/>
        <v>0</v>
      </c>
      <c r="Q162" s="50">
        <f t="shared" si="66"/>
        <v>0</v>
      </c>
      <c r="R162" s="50">
        <v>0</v>
      </c>
      <c r="S162" s="50">
        <v>0</v>
      </c>
      <c r="T162" s="50">
        <v>0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1">
        <f>'[1]6'!Q163</f>
        <v>0</v>
      </c>
      <c r="AG162" s="51">
        <v>0</v>
      </c>
      <c r="AH162" s="51">
        <v>0</v>
      </c>
      <c r="AI162" s="51">
        <v>0</v>
      </c>
      <c r="AJ162" s="51">
        <f>'[1]6'!S163</f>
        <v>0.70799999999999996</v>
      </c>
      <c r="AK162" s="51">
        <f>'[1]6'!T163</f>
        <v>0</v>
      </c>
      <c r="AL162" s="51">
        <f>'[1]6'!U163</f>
        <v>0</v>
      </c>
      <c r="AM162" s="52">
        <f>'[1]6'!W163</f>
        <v>0</v>
      </c>
      <c r="AN162" s="52">
        <f>'[1]6'!X163</f>
        <v>0</v>
      </c>
      <c r="AO162" s="52">
        <v>0</v>
      </c>
      <c r="AP162" s="52">
        <v>0</v>
      </c>
      <c r="AQ162" s="52">
        <f>'[1]6'!Y163</f>
        <v>1.39</v>
      </c>
      <c r="AR162" s="52">
        <f>'[1]6'!Z163</f>
        <v>0</v>
      </c>
      <c r="AS162" s="52">
        <f>'[1]6'!AA163</f>
        <v>0</v>
      </c>
      <c r="AT162" s="51">
        <f>'[1]6'!AC163</f>
        <v>0</v>
      </c>
      <c r="AU162" s="51">
        <v>0</v>
      </c>
      <c r="AV162" s="51">
        <v>0</v>
      </c>
      <c r="AW162" s="51">
        <v>0</v>
      </c>
      <c r="AX162" s="51">
        <f>'[1]6'!AE163</f>
        <v>0</v>
      </c>
      <c r="AY162" s="51">
        <f>'[1]6'!AF163</f>
        <v>0</v>
      </c>
      <c r="AZ162" s="51">
        <f>'[1]6'!AG163</f>
        <v>0</v>
      </c>
      <c r="BA162" s="52">
        <f>'[1]6'!AI163</f>
        <v>0</v>
      </c>
      <c r="BB162" s="52">
        <v>0</v>
      </c>
      <c r="BC162" s="52">
        <v>0</v>
      </c>
      <c r="BD162" s="52">
        <v>0</v>
      </c>
      <c r="BE162" s="52">
        <f>'[1]6'!AK163</f>
        <v>0</v>
      </c>
      <c r="BF162" s="52">
        <f>'[1]6'!AL163</f>
        <v>0</v>
      </c>
      <c r="BG162" s="52">
        <f>'[1]6'!AM163</f>
        <v>0</v>
      </c>
      <c r="BH162" s="51">
        <f>'[1]6'!AO163</f>
        <v>0</v>
      </c>
      <c r="BI162" s="51">
        <v>0</v>
      </c>
      <c r="BJ162" s="51">
        <v>0</v>
      </c>
      <c r="BK162" s="51">
        <v>0</v>
      </c>
      <c r="BL162" s="51">
        <f>'[1]6'!AQ163</f>
        <v>0</v>
      </c>
      <c r="BM162" s="51">
        <f>'[1]6'!AR163</f>
        <v>0</v>
      </c>
      <c r="BN162" s="51">
        <f>'[1]6'!AS163</f>
        <v>0</v>
      </c>
      <c r="BO162" s="51">
        <f>'[1]6'!AT163</f>
        <v>0</v>
      </c>
      <c r="BP162" s="51">
        <f>'[1]6'!AU163</f>
        <v>0</v>
      </c>
      <c r="BQ162" s="51">
        <f>'[1]6'!AV163</f>
        <v>0</v>
      </c>
      <c r="BR162" s="51">
        <f>'[1]6'!AW163</f>
        <v>0</v>
      </c>
      <c r="BS162" s="51">
        <f>'[1]6'!AX163</f>
        <v>0</v>
      </c>
      <c r="BT162" s="51">
        <f>'[1]6'!AY163</f>
        <v>0</v>
      </c>
      <c r="BU162" s="51">
        <f>'[1]6'!AZ163</f>
        <v>0</v>
      </c>
      <c r="BV162" s="51">
        <f>'[1]6'!BA163</f>
        <v>0</v>
      </c>
      <c r="BW162" s="51">
        <v>0</v>
      </c>
      <c r="BX162" s="51">
        <v>0</v>
      </c>
      <c r="BY162" s="51">
        <v>0</v>
      </c>
      <c r="BZ162" s="51">
        <f>'[1]6'!BC163</f>
        <v>0</v>
      </c>
      <c r="CA162" s="51">
        <f>'[1]6'!BD163</f>
        <v>0</v>
      </c>
      <c r="CB162" s="51">
        <f>'[1]6'!BE163</f>
        <v>0</v>
      </c>
      <c r="CC162" s="51">
        <v>0</v>
      </c>
      <c r="CD162" s="51">
        <v>0</v>
      </c>
      <c r="CE162" s="51">
        <v>0</v>
      </c>
      <c r="CF162" s="51">
        <v>0</v>
      </c>
      <c r="CG162" s="51">
        <v>0</v>
      </c>
      <c r="CH162" s="51">
        <v>0</v>
      </c>
      <c r="CI162" s="51">
        <v>0</v>
      </c>
      <c r="CJ162" s="50">
        <f t="shared" si="71"/>
        <v>0</v>
      </c>
      <c r="CK162" s="50">
        <f t="shared" si="71"/>
        <v>0</v>
      </c>
      <c r="CL162" s="50">
        <f t="shared" si="71"/>
        <v>0</v>
      </c>
      <c r="CM162" s="50">
        <f t="shared" si="71"/>
        <v>0</v>
      </c>
      <c r="CN162" s="50">
        <f t="shared" si="70"/>
        <v>0.70799999999999996</v>
      </c>
      <c r="CO162" s="50">
        <f t="shared" si="70"/>
        <v>0</v>
      </c>
      <c r="CP162" s="50">
        <f t="shared" si="70"/>
        <v>0</v>
      </c>
      <c r="CQ162" s="50">
        <f t="shared" si="70"/>
        <v>0</v>
      </c>
      <c r="CR162" s="50">
        <f t="shared" si="70"/>
        <v>0</v>
      </c>
      <c r="CS162" s="50">
        <f t="shared" si="70"/>
        <v>0</v>
      </c>
      <c r="CT162" s="50">
        <f t="shared" si="70"/>
        <v>0</v>
      </c>
      <c r="CU162" s="50">
        <f t="shared" si="70"/>
        <v>1.39</v>
      </c>
      <c r="CV162" s="50">
        <f t="shared" si="70"/>
        <v>0</v>
      </c>
      <c r="CW162" s="50">
        <f t="shared" si="70"/>
        <v>0</v>
      </c>
      <c r="CX162" s="53" t="str">
        <f>'[1]6'!BL163</f>
        <v xml:space="preserve"> перерасчет смет  на основании проекта выполненного в 2025г, изменение ставки НДС</v>
      </c>
    </row>
    <row r="163" spans="1:102" s="75" customFormat="1" ht="31.5">
      <c r="A163" s="43" t="s">
        <v>260</v>
      </c>
      <c r="B163" s="71" t="str">
        <f>'[1]4'!B159</f>
        <v>Строительство электрических сетей КЛ-10кВ от РТП в районе ТП-367 - ТП-80</v>
      </c>
      <c r="C163" s="71" t="str">
        <f>'[1]4'!C159</f>
        <v>R_HC.2027.02</v>
      </c>
      <c r="D163" s="50">
        <f t="shared" si="66"/>
        <v>0</v>
      </c>
      <c r="E163" s="50">
        <f t="shared" si="66"/>
        <v>0</v>
      </c>
      <c r="F163" s="50">
        <f t="shared" si="66"/>
        <v>0</v>
      </c>
      <c r="G163" s="50">
        <f t="shared" si="66"/>
        <v>0</v>
      </c>
      <c r="H163" s="50">
        <f t="shared" si="66"/>
        <v>1.8520000000000001</v>
      </c>
      <c r="I163" s="50">
        <f t="shared" si="66"/>
        <v>0</v>
      </c>
      <c r="J163" s="50">
        <f t="shared" si="66"/>
        <v>0</v>
      </c>
      <c r="K163" s="50">
        <f t="shared" si="67"/>
        <v>0</v>
      </c>
      <c r="L163" s="50">
        <f t="shared" si="67"/>
        <v>0</v>
      </c>
      <c r="M163" s="50">
        <f t="shared" si="67"/>
        <v>0</v>
      </c>
      <c r="N163" s="50">
        <f t="shared" si="67"/>
        <v>0</v>
      </c>
      <c r="O163" s="50">
        <f t="shared" si="67"/>
        <v>1.8520000000000001</v>
      </c>
      <c r="P163" s="50">
        <f t="shared" si="67"/>
        <v>0</v>
      </c>
      <c r="Q163" s="50">
        <f t="shared" si="67"/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1">
        <f>'[1]6'!Q164</f>
        <v>0</v>
      </c>
      <c r="AG163" s="51">
        <v>0</v>
      </c>
      <c r="AH163" s="51">
        <v>0</v>
      </c>
      <c r="AI163" s="51">
        <v>0</v>
      </c>
      <c r="AJ163" s="51">
        <f>'[1]6'!S164</f>
        <v>0</v>
      </c>
      <c r="AK163" s="51">
        <f>'[1]6'!T164</f>
        <v>0</v>
      </c>
      <c r="AL163" s="51">
        <f>'[1]6'!U164</f>
        <v>0</v>
      </c>
      <c r="AM163" s="52">
        <f>'[1]6'!W164</f>
        <v>0</v>
      </c>
      <c r="AN163" s="52">
        <v>0</v>
      </c>
      <c r="AO163" s="52">
        <v>0</v>
      </c>
      <c r="AP163" s="52">
        <v>0</v>
      </c>
      <c r="AQ163" s="52">
        <f>'[1]6'!Y164</f>
        <v>0</v>
      </c>
      <c r="AR163" s="52">
        <f>'[1]6'!Z164</f>
        <v>0</v>
      </c>
      <c r="AS163" s="52">
        <f>'[1]6'!AA164</f>
        <v>0</v>
      </c>
      <c r="AT163" s="51">
        <f>'[1]6'!AC164</f>
        <v>0</v>
      </c>
      <c r="AU163" s="51">
        <v>0</v>
      </c>
      <c r="AV163" s="51">
        <v>0</v>
      </c>
      <c r="AW163" s="51">
        <v>0</v>
      </c>
      <c r="AX163" s="51">
        <f>'[1]6'!AE164</f>
        <v>1.8520000000000001</v>
      </c>
      <c r="AY163" s="51">
        <f>'[1]6'!AF164</f>
        <v>0</v>
      </c>
      <c r="AZ163" s="51">
        <f>'[1]6'!AG164</f>
        <v>0</v>
      </c>
      <c r="BA163" s="52">
        <f>'[1]6'!AI164</f>
        <v>0</v>
      </c>
      <c r="BB163" s="52">
        <f>'[1]6'!AJ164</f>
        <v>0</v>
      </c>
      <c r="BC163" s="52">
        <v>0</v>
      </c>
      <c r="BD163" s="52">
        <v>0</v>
      </c>
      <c r="BE163" s="52">
        <f>'[1]6'!AK164</f>
        <v>1.8520000000000001</v>
      </c>
      <c r="BF163" s="52">
        <f>'[1]6'!AL164</f>
        <v>0</v>
      </c>
      <c r="BG163" s="52">
        <f>'[1]6'!AM164</f>
        <v>0</v>
      </c>
      <c r="BH163" s="51">
        <f>'[1]6'!AO164</f>
        <v>0</v>
      </c>
      <c r="BI163" s="51">
        <v>0</v>
      </c>
      <c r="BJ163" s="51">
        <v>0</v>
      </c>
      <c r="BK163" s="51">
        <v>0</v>
      </c>
      <c r="BL163" s="51">
        <f>'[1]6'!AQ164</f>
        <v>0</v>
      </c>
      <c r="BM163" s="51">
        <f>'[1]6'!AR164</f>
        <v>0</v>
      </c>
      <c r="BN163" s="51">
        <f>'[1]6'!AS164</f>
        <v>0</v>
      </c>
      <c r="BO163" s="51">
        <f>'[1]6'!AT164</f>
        <v>0</v>
      </c>
      <c r="BP163" s="51">
        <f>'[1]6'!AU164</f>
        <v>0</v>
      </c>
      <c r="BQ163" s="51">
        <f>'[1]6'!AV164</f>
        <v>0</v>
      </c>
      <c r="BR163" s="51">
        <f>'[1]6'!AW164</f>
        <v>0</v>
      </c>
      <c r="BS163" s="51">
        <f>'[1]6'!AX164</f>
        <v>0</v>
      </c>
      <c r="BT163" s="51">
        <f>'[1]6'!AY164</f>
        <v>0</v>
      </c>
      <c r="BU163" s="51">
        <f>'[1]6'!AZ164</f>
        <v>0</v>
      </c>
      <c r="BV163" s="51">
        <f>'[1]6'!BA164</f>
        <v>0</v>
      </c>
      <c r="BW163" s="51">
        <v>0</v>
      </c>
      <c r="BX163" s="51">
        <v>0</v>
      </c>
      <c r="BY163" s="51">
        <v>0</v>
      </c>
      <c r="BZ163" s="51">
        <f>'[1]6'!BC164</f>
        <v>0</v>
      </c>
      <c r="CA163" s="51">
        <f>'[1]6'!BD164</f>
        <v>0</v>
      </c>
      <c r="CB163" s="51">
        <f>'[1]6'!BE164</f>
        <v>0</v>
      </c>
      <c r="CC163" s="51">
        <v>0</v>
      </c>
      <c r="CD163" s="51">
        <v>0</v>
      </c>
      <c r="CE163" s="51">
        <v>0</v>
      </c>
      <c r="CF163" s="51">
        <v>0</v>
      </c>
      <c r="CG163" s="51">
        <v>0</v>
      </c>
      <c r="CH163" s="51">
        <v>0</v>
      </c>
      <c r="CI163" s="51">
        <v>0</v>
      </c>
      <c r="CJ163" s="50">
        <f t="shared" si="71"/>
        <v>0</v>
      </c>
      <c r="CK163" s="50">
        <f t="shared" si="71"/>
        <v>0</v>
      </c>
      <c r="CL163" s="50">
        <f t="shared" si="71"/>
        <v>0</v>
      </c>
      <c r="CM163" s="50">
        <f t="shared" si="71"/>
        <v>0</v>
      </c>
      <c r="CN163" s="50">
        <f t="shared" si="70"/>
        <v>1.8520000000000001</v>
      </c>
      <c r="CO163" s="50">
        <f t="shared" si="70"/>
        <v>0</v>
      </c>
      <c r="CP163" s="50">
        <f t="shared" si="70"/>
        <v>0</v>
      </c>
      <c r="CQ163" s="50">
        <f t="shared" si="70"/>
        <v>0</v>
      </c>
      <c r="CR163" s="50">
        <f t="shared" si="70"/>
        <v>0</v>
      </c>
      <c r="CS163" s="50">
        <f t="shared" si="70"/>
        <v>0</v>
      </c>
      <c r="CT163" s="50">
        <f t="shared" si="70"/>
        <v>0</v>
      </c>
      <c r="CU163" s="50">
        <f t="shared" si="70"/>
        <v>1.8520000000000001</v>
      </c>
      <c r="CV163" s="50">
        <f t="shared" si="70"/>
        <v>0</v>
      </c>
      <c r="CW163" s="50">
        <f t="shared" si="70"/>
        <v>0</v>
      </c>
      <c r="CX163" s="53" t="str">
        <f>'[1]6'!BL164</f>
        <v xml:space="preserve"> расчет сметы вместо УНЦов</v>
      </c>
    </row>
    <row r="164" spans="1:102" ht="31.5">
      <c r="A164" s="43" t="s">
        <v>261</v>
      </c>
      <c r="B164" s="71" t="str">
        <f>'[1]4'!B160</f>
        <v>Реконструкция линейного объекта 2КЛ-10кВ РП-22-ТП-562 по проспекту Строителей, г.Пенза (2 этап)</v>
      </c>
      <c r="C164" s="71" t="str">
        <f>'[1]4'!C160</f>
        <v>R_HC.2027.03</v>
      </c>
      <c r="D164" s="50">
        <f t="shared" si="66"/>
        <v>0</v>
      </c>
      <c r="E164" s="50">
        <f t="shared" si="66"/>
        <v>0</v>
      </c>
      <c r="F164" s="50">
        <f t="shared" si="66"/>
        <v>0</v>
      </c>
      <c r="G164" s="50">
        <f t="shared" si="66"/>
        <v>0</v>
      </c>
      <c r="H164" s="50">
        <f t="shared" si="66"/>
        <v>2.0499999999999998</v>
      </c>
      <c r="I164" s="50">
        <f t="shared" si="66"/>
        <v>0</v>
      </c>
      <c r="J164" s="50">
        <f t="shared" si="66"/>
        <v>0</v>
      </c>
      <c r="K164" s="50">
        <f t="shared" si="66"/>
        <v>0</v>
      </c>
      <c r="L164" s="50">
        <f t="shared" si="66"/>
        <v>0</v>
      </c>
      <c r="M164" s="50">
        <f t="shared" si="66"/>
        <v>0</v>
      </c>
      <c r="N164" s="50">
        <f t="shared" si="66"/>
        <v>0</v>
      </c>
      <c r="O164" s="50">
        <f t="shared" si="66"/>
        <v>1.34</v>
      </c>
      <c r="P164" s="50">
        <f t="shared" si="66"/>
        <v>0</v>
      </c>
      <c r="Q164" s="50">
        <f t="shared" si="66"/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1">
        <f>'[1]6'!Q165</f>
        <v>0</v>
      </c>
      <c r="AG164" s="51">
        <v>0</v>
      </c>
      <c r="AH164" s="51">
        <v>0</v>
      </c>
      <c r="AI164" s="51">
        <v>0</v>
      </c>
      <c r="AJ164" s="51">
        <f>'[1]6'!S165</f>
        <v>0</v>
      </c>
      <c r="AK164" s="51">
        <f>'[1]6'!T165</f>
        <v>0</v>
      </c>
      <c r="AL164" s="51">
        <f>'[1]6'!U165</f>
        <v>0</v>
      </c>
      <c r="AM164" s="52">
        <f>'[1]6'!W165</f>
        <v>0</v>
      </c>
      <c r="AN164" s="52">
        <v>0</v>
      </c>
      <c r="AO164" s="52">
        <v>0</v>
      </c>
      <c r="AP164" s="52">
        <v>0</v>
      </c>
      <c r="AQ164" s="52">
        <f>'[1]6'!Y165</f>
        <v>0</v>
      </c>
      <c r="AR164" s="52">
        <f>'[1]6'!Z165</f>
        <v>0</v>
      </c>
      <c r="AS164" s="52">
        <f>'[1]6'!AA165</f>
        <v>0</v>
      </c>
      <c r="AT164" s="51">
        <f>'[1]6'!AC165</f>
        <v>0</v>
      </c>
      <c r="AU164" s="51">
        <v>0</v>
      </c>
      <c r="AV164" s="51">
        <v>0</v>
      </c>
      <c r="AW164" s="51">
        <v>0</v>
      </c>
      <c r="AX164" s="51">
        <f>'[1]6'!AE165</f>
        <v>2.0499999999999998</v>
      </c>
      <c r="AY164" s="51">
        <f>'[1]6'!AF165</f>
        <v>0</v>
      </c>
      <c r="AZ164" s="51">
        <f>'[1]6'!AG165</f>
        <v>0</v>
      </c>
      <c r="BA164" s="52">
        <f>'[1]6'!AI165</f>
        <v>0</v>
      </c>
      <c r="BB164" s="52">
        <f>'[1]6'!AJ165</f>
        <v>0</v>
      </c>
      <c r="BC164" s="52">
        <v>0</v>
      </c>
      <c r="BD164" s="52">
        <v>0</v>
      </c>
      <c r="BE164" s="52">
        <f>'[1]6'!AK165</f>
        <v>1.34</v>
      </c>
      <c r="BF164" s="52">
        <f>'[1]6'!AL165</f>
        <v>0</v>
      </c>
      <c r="BG164" s="52">
        <f>'[1]6'!AM165</f>
        <v>0</v>
      </c>
      <c r="BH164" s="51">
        <f>'[1]6'!AO165</f>
        <v>0</v>
      </c>
      <c r="BI164" s="51">
        <v>0</v>
      </c>
      <c r="BJ164" s="51">
        <v>0</v>
      </c>
      <c r="BK164" s="51">
        <v>0</v>
      </c>
      <c r="BL164" s="51">
        <f>'[1]6'!AQ165</f>
        <v>0</v>
      </c>
      <c r="BM164" s="51">
        <f>'[1]6'!AR165</f>
        <v>0</v>
      </c>
      <c r="BN164" s="51">
        <f>'[1]6'!AS165</f>
        <v>0</v>
      </c>
      <c r="BO164" s="51">
        <f>'[1]6'!AT165</f>
        <v>0</v>
      </c>
      <c r="BP164" s="51">
        <f>'[1]6'!AU165</f>
        <v>0</v>
      </c>
      <c r="BQ164" s="51">
        <f>'[1]6'!AV165</f>
        <v>0</v>
      </c>
      <c r="BR164" s="51">
        <f>'[1]6'!AW165</f>
        <v>0</v>
      </c>
      <c r="BS164" s="51">
        <f>'[1]6'!AX165</f>
        <v>0</v>
      </c>
      <c r="BT164" s="51">
        <f>'[1]6'!AY165</f>
        <v>0</v>
      </c>
      <c r="BU164" s="51">
        <f>'[1]6'!AZ165</f>
        <v>0</v>
      </c>
      <c r="BV164" s="51">
        <f>'[1]6'!BA165</f>
        <v>0</v>
      </c>
      <c r="BW164" s="51">
        <v>0</v>
      </c>
      <c r="BX164" s="51">
        <v>0</v>
      </c>
      <c r="BY164" s="51">
        <v>0</v>
      </c>
      <c r="BZ164" s="51">
        <f>'[1]6'!BC165</f>
        <v>0</v>
      </c>
      <c r="CA164" s="51">
        <f>'[1]6'!BD165</f>
        <v>0</v>
      </c>
      <c r="CB164" s="51">
        <f>'[1]6'!BE165</f>
        <v>0</v>
      </c>
      <c r="CC164" s="51">
        <v>0</v>
      </c>
      <c r="CD164" s="51">
        <v>0</v>
      </c>
      <c r="CE164" s="51">
        <v>0</v>
      </c>
      <c r="CF164" s="51">
        <v>0</v>
      </c>
      <c r="CG164" s="51">
        <v>0</v>
      </c>
      <c r="CH164" s="51">
        <v>0</v>
      </c>
      <c r="CI164" s="51">
        <v>0</v>
      </c>
      <c r="CJ164" s="50">
        <f t="shared" si="71"/>
        <v>0</v>
      </c>
      <c r="CK164" s="50">
        <f t="shared" si="71"/>
        <v>0</v>
      </c>
      <c r="CL164" s="50">
        <f t="shared" si="71"/>
        <v>0</v>
      </c>
      <c r="CM164" s="50">
        <f t="shared" si="71"/>
        <v>0</v>
      </c>
      <c r="CN164" s="50">
        <f t="shared" si="70"/>
        <v>2.0499999999999998</v>
      </c>
      <c r="CO164" s="50">
        <f t="shared" si="70"/>
        <v>0</v>
      </c>
      <c r="CP164" s="50">
        <f t="shared" si="70"/>
        <v>0</v>
      </c>
      <c r="CQ164" s="50">
        <f t="shared" si="70"/>
        <v>0</v>
      </c>
      <c r="CR164" s="50">
        <f t="shared" si="70"/>
        <v>0</v>
      </c>
      <c r="CS164" s="50">
        <f t="shared" si="70"/>
        <v>0</v>
      </c>
      <c r="CT164" s="50">
        <f t="shared" si="70"/>
        <v>0</v>
      </c>
      <c r="CU164" s="50">
        <f t="shared" si="70"/>
        <v>1.34</v>
      </c>
      <c r="CV164" s="50">
        <f t="shared" si="70"/>
        <v>0</v>
      </c>
      <c r="CW164" s="50">
        <f t="shared" si="70"/>
        <v>0</v>
      </c>
      <c r="CX164" s="53" t="str">
        <f>'[1]6'!BL165</f>
        <v>изменение ставки НДС</v>
      </c>
    </row>
    <row r="165" spans="1:102" ht="31.5">
      <c r="A165" s="43" t="s">
        <v>262</v>
      </c>
      <c r="B165" s="71" t="str">
        <f>'[1]4'!B161</f>
        <v>Реконструкция линейного объекта КЛ-6кВ ТП-2130-ТП-73 по ул.Аустрина, г.Пенза</v>
      </c>
      <c r="C165" s="71" t="str">
        <f>'[1]4'!C161</f>
        <v>R_HC.2027.04</v>
      </c>
      <c r="D165" s="50">
        <f t="shared" si="66"/>
        <v>0</v>
      </c>
      <c r="E165" s="50">
        <f t="shared" si="66"/>
        <v>0</v>
      </c>
      <c r="F165" s="50">
        <f t="shared" si="66"/>
        <v>0</v>
      </c>
      <c r="G165" s="50">
        <f t="shared" si="66"/>
        <v>0</v>
      </c>
      <c r="H165" s="50">
        <f t="shared" si="66"/>
        <v>0.98</v>
      </c>
      <c r="I165" s="50">
        <f t="shared" si="66"/>
        <v>0</v>
      </c>
      <c r="J165" s="50">
        <f t="shared" si="66"/>
        <v>0</v>
      </c>
      <c r="K165" s="50">
        <f t="shared" si="66"/>
        <v>0</v>
      </c>
      <c r="L165" s="50">
        <f t="shared" si="66"/>
        <v>0</v>
      </c>
      <c r="M165" s="50">
        <f t="shared" si="66"/>
        <v>0</v>
      </c>
      <c r="N165" s="50">
        <f t="shared" si="66"/>
        <v>0</v>
      </c>
      <c r="O165" s="50">
        <f t="shared" si="66"/>
        <v>0.98</v>
      </c>
      <c r="P165" s="50">
        <f t="shared" si="66"/>
        <v>0</v>
      </c>
      <c r="Q165" s="50">
        <f t="shared" si="66"/>
        <v>0</v>
      </c>
      <c r="R165" s="50">
        <v>0</v>
      </c>
      <c r="S165" s="50">
        <v>0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1">
        <f>'[1]6'!Q166</f>
        <v>0</v>
      </c>
      <c r="AG165" s="51">
        <v>0</v>
      </c>
      <c r="AH165" s="51">
        <v>0</v>
      </c>
      <c r="AI165" s="51">
        <v>0</v>
      </c>
      <c r="AJ165" s="51">
        <f>'[1]6'!S166</f>
        <v>0</v>
      </c>
      <c r="AK165" s="51">
        <f>'[1]6'!T166</f>
        <v>0</v>
      </c>
      <c r="AL165" s="51">
        <f>'[1]6'!U166</f>
        <v>0</v>
      </c>
      <c r="AM165" s="52">
        <f>'[1]6'!W166</f>
        <v>0</v>
      </c>
      <c r="AN165" s="52">
        <v>0</v>
      </c>
      <c r="AO165" s="52">
        <v>0</v>
      </c>
      <c r="AP165" s="52">
        <v>0</v>
      </c>
      <c r="AQ165" s="52">
        <f>'[1]6'!Y166</f>
        <v>0</v>
      </c>
      <c r="AR165" s="52">
        <f>'[1]6'!Z166</f>
        <v>0</v>
      </c>
      <c r="AS165" s="52">
        <f>'[1]6'!AA166</f>
        <v>0</v>
      </c>
      <c r="AT165" s="51">
        <f>'[1]6'!AC166</f>
        <v>0</v>
      </c>
      <c r="AU165" s="51">
        <v>0</v>
      </c>
      <c r="AV165" s="51">
        <v>0</v>
      </c>
      <c r="AW165" s="51">
        <v>0</v>
      </c>
      <c r="AX165" s="51">
        <f>'[1]6'!AE166</f>
        <v>0.98</v>
      </c>
      <c r="AY165" s="51">
        <f>'[1]6'!AF166</f>
        <v>0</v>
      </c>
      <c r="AZ165" s="51">
        <f>'[1]6'!AG166</f>
        <v>0</v>
      </c>
      <c r="BA165" s="52">
        <f>'[1]6'!AI166</f>
        <v>0</v>
      </c>
      <c r="BB165" s="52">
        <f>'[1]6'!AJ166</f>
        <v>0</v>
      </c>
      <c r="BC165" s="52">
        <v>0</v>
      </c>
      <c r="BD165" s="52">
        <v>0</v>
      </c>
      <c r="BE165" s="52">
        <f>'[1]6'!AK166</f>
        <v>0.98</v>
      </c>
      <c r="BF165" s="52">
        <f>'[1]6'!AL166</f>
        <v>0</v>
      </c>
      <c r="BG165" s="52">
        <f>'[1]6'!AM166</f>
        <v>0</v>
      </c>
      <c r="BH165" s="51">
        <f>'[1]6'!AO166</f>
        <v>0</v>
      </c>
      <c r="BI165" s="51">
        <v>0</v>
      </c>
      <c r="BJ165" s="51">
        <v>0</v>
      </c>
      <c r="BK165" s="51">
        <v>0</v>
      </c>
      <c r="BL165" s="51">
        <f>'[1]6'!AQ166</f>
        <v>0</v>
      </c>
      <c r="BM165" s="51">
        <f>'[1]6'!AR166</f>
        <v>0</v>
      </c>
      <c r="BN165" s="51">
        <f>'[1]6'!AS166</f>
        <v>0</v>
      </c>
      <c r="BO165" s="51">
        <f>'[1]6'!AT166</f>
        <v>0</v>
      </c>
      <c r="BP165" s="51">
        <f>'[1]6'!AU166</f>
        <v>0</v>
      </c>
      <c r="BQ165" s="51">
        <f>'[1]6'!AV166</f>
        <v>0</v>
      </c>
      <c r="BR165" s="51">
        <f>'[1]6'!AW166</f>
        <v>0</v>
      </c>
      <c r="BS165" s="51">
        <f>'[1]6'!AX166</f>
        <v>0</v>
      </c>
      <c r="BT165" s="51">
        <f>'[1]6'!AY166</f>
        <v>0</v>
      </c>
      <c r="BU165" s="51">
        <f>'[1]6'!AZ166</f>
        <v>0</v>
      </c>
      <c r="BV165" s="51">
        <f>'[1]6'!BA166</f>
        <v>0</v>
      </c>
      <c r="BW165" s="51">
        <v>0</v>
      </c>
      <c r="BX165" s="51">
        <v>0</v>
      </c>
      <c r="BY165" s="51">
        <v>0</v>
      </c>
      <c r="BZ165" s="51">
        <f>'[1]6'!BC166</f>
        <v>0</v>
      </c>
      <c r="CA165" s="51">
        <f>'[1]6'!BD166</f>
        <v>0</v>
      </c>
      <c r="CB165" s="51">
        <f>'[1]6'!BE166</f>
        <v>0</v>
      </c>
      <c r="CC165" s="51">
        <v>0</v>
      </c>
      <c r="CD165" s="51">
        <v>0</v>
      </c>
      <c r="CE165" s="51">
        <v>0</v>
      </c>
      <c r="CF165" s="51">
        <v>0</v>
      </c>
      <c r="CG165" s="51">
        <v>0</v>
      </c>
      <c r="CH165" s="51">
        <v>0</v>
      </c>
      <c r="CI165" s="51">
        <v>0</v>
      </c>
      <c r="CJ165" s="50">
        <f t="shared" si="71"/>
        <v>0</v>
      </c>
      <c r="CK165" s="50">
        <f t="shared" si="71"/>
        <v>0</v>
      </c>
      <c r="CL165" s="50">
        <f t="shared" si="71"/>
        <v>0</v>
      </c>
      <c r="CM165" s="50">
        <f t="shared" si="71"/>
        <v>0</v>
      </c>
      <c r="CN165" s="50">
        <f t="shared" si="70"/>
        <v>0.98</v>
      </c>
      <c r="CO165" s="50">
        <f t="shared" si="70"/>
        <v>0</v>
      </c>
      <c r="CP165" s="50">
        <f t="shared" si="70"/>
        <v>0</v>
      </c>
      <c r="CQ165" s="50">
        <f t="shared" si="70"/>
        <v>0</v>
      </c>
      <c r="CR165" s="50">
        <f t="shared" si="70"/>
        <v>0</v>
      </c>
      <c r="CS165" s="50">
        <f t="shared" si="70"/>
        <v>0</v>
      </c>
      <c r="CT165" s="50">
        <f t="shared" si="70"/>
        <v>0</v>
      </c>
      <c r="CU165" s="50">
        <f t="shared" si="70"/>
        <v>0.98</v>
      </c>
      <c r="CV165" s="50">
        <f t="shared" si="70"/>
        <v>0</v>
      </c>
      <c r="CW165" s="50">
        <f t="shared" si="70"/>
        <v>0</v>
      </c>
      <c r="CX165" s="53" t="str">
        <f>'[1]6'!BL166</f>
        <v>изменение ставки НДС</v>
      </c>
    </row>
    <row r="166" spans="1:102" ht="31.5">
      <c r="A166" s="43" t="s">
        <v>263</v>
      </c>
      <c r="B166" s="71" t="str">
        <f>'[1]4'!B162</f>
        <v>Реконструкция линейного объекта 2КЛ-6 кВ ПС Маяк – ТП-329 по ул. 1-й Порядок, г.Пенза</v>
      </c>
      <c r="C166" s="71" t="str">
        <f>'[1]4'!C162</f>
        <v>R_HC.2027.05</v>
      </c>
      <c r="D166" s="50">
        <f t="shared" si="66"/>
        <v>0</v>
      </c>
      <c r="E166" s="50">
        <f t="shared" si="66"/>
        <v>0</v>
      </c>
      <c r="F166" s="50">
        <f t="shared" si="66"/>
        <v>0</v>
      </c>
      <c r="G166" s="50">
        <f t="shared" si="66"/>
        <v>0</v>
      </c>
      <c r="H166" s="50">
        <f t="shared" si="66"/>
        <v>1.6160000000000001</v>
      </c>
      <c r="I166" s="50">
        <f t="shared" si="66"/>
        <v>0</v>
      </c>
      <c r="J166" s="50">
        <f t="shared" si="66"/>
        <v>0</v>
      </c>
      <c r="K166" s="50">
        <f t="shared" si="66"/>
        <v>0</v>
      </c>
      <c r="L166" s="50">
        <f t="shared" si="66"/>
        <v>0</v>
      </c>
      <c r="M166" s="50">
        <f t="shared" si="66"/>
        <v>0</v>
      </c>
      <c r="N166" s="50">
        <f t="shared" si="66"/>
        <v>0</v>
      </c>
      <c r="O166" s="50">
        <f t="shared" si="66"/>
        <v>0.79200000000000004</v>
      </c>
      <c r="P166" s="50">
        <f t="shared" si="66"/>
        <v>0</v>
      </c>
      <c r="Q166" s="50">
        <f t="shared" si="66"/>
        <v>0</v>
      </c>
      <c r="R166" s="50">
        <v>0</v>
      </c>
      <c r="S166" s="50">
        <v>0</v>
      </c>
      <c r="T166" s="50">
        <v>0</v>
      </c>
      <c r="U166" s="50">
        <v>0</v>
      </c>
      <c r="V166" s="50"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1">
        <f>'[1]6'!Q167</f>
        <v>0</v>
      </c>
      <c r="AG166" s="51">
        <v>0</v>
      </c>
      <c r="AH166" s="51">
        <v>0</v>
      </c>
      <c r="AI166" s="51">
        <v>0</v>
      </c>
      <c r="AJ166" s="51">
        <f>'[1]6'!S167</f>
        <v>0</v>
      </c>
      <c r="AK166" s="51">
        <f>'[1]6'!T167</f>
        <v>0</v>
      </c>
      <c r="AL166" s="51">
        <f>'[1]6'!U167</f>
        <v>0</v>
      </c>
      <c r="AM166" s="52">
        <f>'[1]6'!W167</f>
        <v>0</v>
      </c>
      <c r="AN166" s="52">
        <v>0</v>
      </c>
      <c r="AO166" s="52">
        <v>0</v>
      </c>
      <c r="AP166" s="52">
        <v>0</v>
      </c>
      <c r="AQ166" s="52">
        <f>'[1]6'!Y167</f>
        <v>0</v>
      </c>
      <c r="AR166" s="52">
        <f>'[1]6'!Z167</f>
        <v>0</v>
      </c>
      <c r="AS166" s="52">
        <f>'[1]6'!AA167</f>
        <v>0</v>
      </c>
      <c r="AT166" s="51">
        <f>'[1]6'!AC167</f>
        <v>0</v>
      </c>
      <c r="AU166" s="51">
        <v>0</v>
      </c>
      <c r="AV166" s="51">
        <v>0</v>
      </c>
      <c r="AW166" s="51">
        <v>0</v>
      </c>
      <c r="AX166" s="51">
        <f>'[1]6'!AE167</f>
        <v>1.6160000000000001</v>
      </c>
      <c r="AY166" s="51">
        <f>'[1]6'!AF167</f>
        <v>0</v>
      </c>
      <c r="AZ166" s="51">
        <f>'[1]6'!AG167</f>
        <v>0</v>
      </c>
      <c r="BA166" s="52">
        <f>'[1]6'!AI167</f>
        <v>0</v>
      </c>
      <c r="BB166" s="52">
        <f>'[1]6'!AJ167</f>
        <v>0</v>
      </c>
      <c r="BC166" s="52">
        <v>0</v>
      </c>
      <c r="BD166" s="52">
        <v>0</v>
      </c>
      <c r="BE166" s="52">
        <f>'[1]6'!AK167</f>
        <v>0.79200000000000004</v>
      </c>
      <c r="BF166" s="52">
        <f>'[1]6'!AL167</f>
        <v>0</v>
      </c>
      <c r="BG166" s="52">
        <f>'[1]6'!AM167</f>
        <v>0</v>
      </c>
      <c r="BH166" s="51">
        <f>'[1]6'!AO167</f>
        <v>0</v>
      </c>
      <c r="BI166" s="51">
        <v>0</v>
      </c>
      <c r="BJ166" s="51">
        <v>0</v>
      </c>
      <c r="BK166" s="51">
        <v>0</v>
      </c>
      <c r="BL166" s="51">
        <f>'[1]6'!AQ167</f>
        <v>0</v>
      </c>
      <c r="BM166" s="51">
        <f>'[1]6'!AR167</f>
        <v>0</v>
      </c>
      <c r="BN166" s="51">
        <f>'[1]6'!AS167</f>
        <v>0</v>
      </c>
      <c r="BO166" s="51">
        <f>'[1]6'!AT167</f>
        <v>0</v>
      </c>
      <c r="BP166" s="51">
        <f>'[1]6'!AU167</f>
        <v>0</v>
      </c>
      <c r="BQ166" s="51">
        <f>'[1]6'!AV167</f>
        <v>0</v>
      </c>
      <c r="BR166" s="51">
        <f>'[1]6'!AW167</f>
        <v>0</v>
      </c>
      <c r="BS166" s="51">
        <f>'[1]6'!AX167</f>
        <v>0</v>
      </c>
      <c r="BT166" s="51">
        <f>'[1]6'!AY167</f>
        <v>0</v>
      </c>
      <c r="BU166" s="51">
        <f>'[1]6'!AZ167</f>
        <v>0</v>
      </c>
      <c r="BV166" s="51">
        <f>'[1]6'!BA167</f>
        <v>0</v>
      </c>
      <c r="BW166" s="51">
        <v>0</v>
      </c>
      <c r="BX166" s="51">
        <v>0</v>
      </c>
      <c r="BY166" s="51">
        <v>0</v>
      </c>
      <c r="BZ166" s="51">
        <f>'[1]6'!BC167</f>
        <v>0</v>
      </c>
      <c r="CA166" s="51">
        <f>'[1]6'!BD167</f>
        <v>0</v>
      </c>
      <c r="CB166" s="51">
        <f>'[1]6'!BE167</f>
        <v>0</v>
      </c>
      <c r="CC166" s="51">
        <v>0</v>
      </c>
      <c r="CD166" s="51">
        <v>0</v>
      </c>
      <c r="CE166" s="51">
        <v>0</v>
      </c>
      <c r="CF166" s="51">
        <v>0</v>
      </c>
      <c r="CG166" s="51">
        <v>0</v>
      </c>
      <c r="CH166" s="51">
        <v>0</v>
      </c>
      <c r="CI166" s="51">
        <v>0</v>
      </c>
      <c r="CJ166" s="50">
        <f t="shared" si="71"/>
        <v>0</v>
      </c>
      <c r="CK166" s="50">
        <f t="shared" si="71"/>
        <v>0</v>
      </c>
      <c r="CL166" s="50">
        <f t="shared" si="71"/>
        <v>0</v>
      </c>
      <c r="CM166" s="50">
        <f t="shared" si="71"/>
        <v>0</v>
      </c>
      <c r="CN166" s="50">
        <f t="shared" si="70"/>
        <v>1.6160000000000001</v>
      </c>
      <c r="CO166" s="50">
        <f t="shared" si="70"/>
        <v>0</v>
      </c>
      <c r="CP166" s="50">
        <f t="shared" si="70"/>
        <v>0</v>
      </c>
      <c r="CQ166" s="50">
        <f t="shared" si="70"/>
        <v>0</v>
      </c>
      <c r="CR166" s="50">
        <f t="shared" si="70"/>
        <v>0</v>
      </c>
      <c r="CS166" s="50">
        <f t="shared" si="70"/>
        <v>0</v>
      </c>
      <c r="CT166" s="50">
        <f t="shared" si="70"/>
        <v>0</v>
      </c>
      <c r="CU166" s="50">
        <f t="shared" si="70"/>
        <v>0.79200000000000004</v>
      </c>
      <c r="CV166" s="50">
        <f t="shared" si="70"/>
        <v>0</v>
      </c>
      <c r="CW166" s="50">
        <f t="shared" si="70"/>
        <v>0</v>
      </c>
      <c r="CX166" s="53" t="str">
        <f>'[1]6'!BL167</f>
        <v>изменение ставки НДС</v>
      </c>
    </row>
    <row r="167" spans="1:102" ht="47.25">
      <c r="A167" s="43" t="s">
        <v>264</v>
      </c>
      <c r="B167" s="71" t="str">
        <f>'[1]4'!B163</f>
        <v>Реконструкция участка КЛ-10кВ ПС 110/10кВ "новозападная" (ф.3) -РП-61 по ул.Окружной (дублер), г.Пенза</v>
      </c>
      <c r="C167" s="71" t="str">
        <f>'[1]4'!C163</f>
        <v>R_HC.2027.06</v>
      </c>
      <c r="D167" s="50">
        <f t="shared" si="66"/>
        <v>0</v>
      </c>
      <c r="E167" s="50">
        <f t="shared" si="66"/>
        <v>0</v>
      </c>
      <c r="F167" s="50">
        <f t="shared" si="66"/>
        <v>0</v>
      </c>
      <c r="G167" s="50">
        <f t="shared" si="66"/>
        <v>0</v>
      </c>
      <c r="H167" s="50">
        <f t="shared" si="66"/>
        <v>1.61</v>
      </c>
      <c r="I167" s="50">
        <f t="shared" si="66"/>
        <v>0</v>
      </c>
      <c r="J167" s="50">
        <f t="shared" si="66"/>
        <v>0</v>
      </c>
      <c r="K167" s="50">
        <f t="shared" si="66"/>
        <v>0</v>
      </c>
      <c r="L167" s="50">
        <f t="shared" si="66"/>
        <v>0</v>
      </c>
      <c r="M167" s="50">
        <f t="shared" si="66"/>
        <v>0</v>
      </c>
      <c r="N167" s="50">
        <f t="shared" si="66"/>
        <v>0</v>
      </c>
      <c r="O167" s="50">
        <f t="shared" si="66"/>
        <v>1.61</v>
      </c>
      <c r="P167" s="50">
        <f t="shared" si="66"/>
        <v>0</v>
      </c>
      <c r="Q167" s="50">
        <f t="shared" si="66"/>
        <v>0</v>
      </c>
      <c r="R167" s="50">
        <v>0</v>
      </c>
      <c r="S167" s="50">
        <v>0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1">
        <f>'[1]6'!Q168</f>
        <v>0</v>
      </c>
      <c r="AG167" s="51">
        <v>0</v>
      </c>
      <c r="AH167" s="51">
        <v>0</v>
      </c>
      <c r="AI167" s="51">
        <v>0</v>
      </c>
      <c r="AJ167" s="51">
        <f>'[1]6'!S168</f>
        <v>0</v>
      </c>
      <c r="AK167" s="51">
        <f>'[1]6'!T168</f>
        <v>0</v>
      </c>
      <c r="AL167" s="51">
        <f>'[1]6'!U168</f>
        <v>0</v>
      </c>
      <c r="AM167" s="52">
        <f>'[1]6'!W168</f>
        <v>0</v>
      </c>
      <c r="AN167" s="52">
        <v>0</v>
      </c>
      <c r="AO167" s="52">
        <v>0</v>
      </c>
      <c r="AP167" s="52">
        <v>0</v>
      </c>
      <c r="AQ167" s="52">
        <f>'[1]6'!Y168</f>
        <v>0</v>
      </c>
      <c r="AR167" s="52">
        <f>'[1]6'!Z168</f>
        <v>0</v>
      </c>
      <c r="AS167" s="52">
        <f>'[1]6'!AA168</f>
        <v>0</v>
      </c>
      <c r="AT167" s="51">
        <f>'[1]6'!AC168</f>
        <v>0</v>
      </c>
      <c r="AU167" s="51">
        <v>0</v>
      </c>
      <c r="AV167" s="51">
        <v>0</v>
      </c>
      <c r="AW167" s="51">
        <v>0</v>
      </c>
      <c r="AX167" s="51">
        <f>'[1]6'!AE168</f>
        <v>1.61</v>
      </c>
      <c r="AY167" s="51">
        <f>'[1]6'!AF168</f>
        <v>0</v>
      </c>
      <c r="AZ167" s="51">
        <f>'[1]6'!AG168</f>
        <v>0</v>
      </c>
      <c r="BA167" s="52">
        <f>'[1]6'!AI168</f>
        <v>0</v>
      </c>
      <c r="BB167" s="52">
        <f>'[1]6'!AJ168</f>
        <v>0</v>
      </c>
      <c r="BC167" s="52">
        <v>0</v>
      </c>
      <c r="BD167" s="52">
        <v>0</v>
      </c>
      <c r="BE167" s="52">
        <f>'[1]6'!AK168</f>
        <v>1.61</v>
      </c>
      <c r="BF167" s="52">
        <f>'[1]6'!AL168</f>
        <v>0</v>
      </c>
      <c r="BG167" s="52">
        <f>'[1]6'!AM168</f>
        <v>0</v>
      </c>
      <c r="BH167" s="51">
        <f>'[1]6'!AO168</f>
        <v>0</v>
      </c>
      <c r="BI167" s="51">
        <v>0</v>
      </c>
      <c r="BJ167" s="51">
        <v>0</v>
      </c>
      <c r="BK167" s="51">
        <v>0</v>
      </c>
      <c r="BL167" s="51">
        <f>'[1]6'!AQ168</f>
        <v>0</v>
      </c>
      <c r="BM167" s="51">
        <f>'[1]6'!AR168</f>
        <v>0</v>
      </c>
      <c r="BN167" s="51">
        <f>'[1]6'!AS168</f>
        <v>0</v>
      </c>
      <c r="BO167" s="51">
        <f>'[1]6'!AT168</f>
        <v>0</v>
      </c>
      <c r="BP167" s="51">
        <f>'[1]6'!AU168</f>
        <v>0</v>
      </c>
      <c r="BQ167" s="51">
        <f>'[1]6'!AV168</f>
        <v>0</v>
      </c>
      <c r="BR167" s="51">
        <f>'[1]6'!AW168</f>
        <v>0</v>
      </c>
      <c r="BS167" s="51">
        <f>'[1]6'!AX168</f>
        <v>0</v>
      </c>
      <c r="BT167" s="51">
        <f>'[1]6'!AY168</f>
        <v>0</v>
      </c>
      <c r="BU167" s="51">
        <f>'[1]6'!AZ168</f>
        <v>0</v>
      </c>
      <c r="BV167" s="51">
        <f>'[1]6'!BA168</f>
        <v>0</v>
      </c>
      <c r="BW167" s="51">
        <v>0</v>
      </c>
      <c r="BX167" s="51">
        <v>0</v>
      </c>
      <c r="BY167" s="51">
        <v>0</v>
      </c>
      <c r="BZ167" s="51">
        <f>'[1]6'!BC168</f>
        <v>0</v>
      </c>
      <c r="CA167" s="51">
        <f>'[1]6'!BD168</f>
        <v>0</v>
      </c>
      <c r="CB167" s="51">
        <f>'[1]6'!BE168</f>
        <v>0</v>
      </c>
      <c r="CC167" s="51">
        <v>0</v>
      </c>
      <c r="CD167" s="51">
        <v>0</v>
      </c>
      <c r="CE167" s="51">
        <v>0</v>
      </c>
      <c r="CF167" s="51">
        <v>0</v>
      </c>
      <c r="CG167" s="51">
        <v>0</v>
      </c>
      <c r="CH167" s="51">
        <v>0</v>
      </c>
      <c r="CI167" s="51">
        <v>0</v>
      </c>
      <c r="CJ167" s="50">
        <f t="shared" si="71"/>
        <v>0</v>
      </c>
      <c r="CK167" s="50">
        <f t="shared" si="71"/>
        <v>0</v>
      </c>
      <c r="CL167" s="50">
        <f t="shared" si="71"/>
        <v>0</v>
      </c>
      <c r="CM167" s="50">
        <f t="shared" si="71"/>
        <v>0</v>
      </c>
      <c r="CN167" s="50">
        <f t="shared" si="70"/>
        <v>1.61</v>
      </c>
      <c r="CO167" s="50">
        <f t="shared" si="70"/>
        <v>0</v>
      </c>
      <c r="CP167" s="50">
        <f t="shared" si="70"/>
        <v>0</v>
      </c>
      <c r="CQ167" s="50">
        <f t="shared" si="70"/>
        <v>0</v>
      </c>
      <c r="CR167" s="50">
        <f t="shared" si="70"/>
        <v>0</v>
      </c>
      <c r="CS167" s="50">
        <f t="shared" si="70"/>
        <v>0</v>
      </c>
      <c r="CT167" s="50">
        <f t="shared" si="70"/>
        <v>0</v>
      </c>
      <c r="CU167" s="50">
        <f t="shared" si="70"/>
        <v>1.61</v>
      </c>
      <c r="CV167" s="50">
        <f t="shared" si="70"/>
        <v>0</v>
      </c>
      <c r="CW167" s="50">
        <f t="shared" si="70"/>
        <v>0</v>
      </c>
      <c r="CX167" s="53" t="str">
        <f>'[1]6'!BL168</f>
        <v>изменение сметной стоимости без пересчета, изменение ставки НДС</v>
      </c>
    </row>
    <row r="168" spans="1:102" ht="31.5">
      <c r="A168" s="43" t="s">
        <v>265</v>
      </c>
      <c r="B168" s="71" t="str">
        <f>'[1]4'!B164</f>
        <v>Реконструкция КЛ-6кВ ТП-6-ТП-3 в районе проспекта Победы, г.Пенза</v>
      </c>
      <c r="C168" s="71" t="str">
        <f>'[1]4'!C164</f>
        <v>R_HC.2027.07</v>
      </c>
      <c r="D168" s="50">
        <f t="shared" si="66"/>
        <v>0</v>
      </c>
      <c r="E168" s="50">
        <f t="shared" si="66"/>
        <v>0</v>
      </c>
      <c r="F168" s="50">
        <f t="shared" si="66"/>
        <v>0</v>
      </c>
      <c r="G168" s="50">
        <f t="shared" si="66"/>
        <v>0</v>
      </c>
      <c r="H168" s="50">
        <f t="shared" si="66"/>
        <v>1.667</v>
      </c>
      <c r="I168" s="50">
        <f t="shared" si="66"/>
        <v>0</v>
      </c>
      <c r="J168" s="50">
        <f t="shared" si="66"/>
        <v>0</v>
      </c>
      <c r="K168" s="50">
        <f t="shared" si="66"/>
        <v>0</v>
      </c>
      <c r="L168" s="50">
        <f t="shared" si="66"/>
        <v>0</v>
      </c>
      <c r="M168" s="50">
        <f t="shared" si="66"/>
        <v>0</v>
      </c>
      <c r="N168" s="50">
        <f t="shared" si="66"/>
        <v>0</v>
      </c>
      <c r="O168" s="50">
        <f t="shared" si="66"/>
        <v>1.667</v>
      </c>
      <c r="P168" s="50">
        <f t="shared" si="66"/>
        <v>0</v>
      </c>
      <c r="Q168" s="50">
        <f t="shared" si="66"/>
        <v>0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1">
        <f>'[1]6'!Q169</f>
        <v>0</v>
      </c>
      <c r="AG168" s="51">
        <v>0</v>
      </c>
      <c r="AH168" s="51">
        <v>0</v>
      </c>
      <c r="AI168" s="51">
        <v>0</v>
      </c>
      <c r="AJ168" s="51">
        <f>'[1]6'!S169</f>
        <v>0</v>
      </c>
      <c r="AK168" s="51">
        <f>'[1]6'!T169</f>
        <v>0</v>
      </c>
      <c r="AL168" s="51">
        <f>'[1]6'!U169</f>
        <v>0</v>
      </c>
      <c r="AM168" s="52">
        <f>'[1]6'!W169</f>
        <v>0</v>
      </c>
      <c r="AN168" s="52">
        <v>0</v>
      </c>
      <c r="AO168" s="52">
        <v>0</v>
      </c>
      <c r="AP168" s="52">
        <v>0</v>
      </c>
      <c r="AQ168" s="52">
        <f>'[1]6'!Y169</f>
        <v>0</v>
      </c>
      <c r="AR168" s="52">
        <f>'[1]6'!Z169</f>
        <v>0</v>
      </c>
      <c r="AS168" s="52">
        <f>'[1]6'!AA169</f>
        <v>0</v>
      </c>
      <c r="AT168" s="51">
        <f>'[1]6'!AC169</f>
        <v>0</v>
      </c>
      <c r="AU168" s="51">
        <v>0</v>
      </c>
      <c r="AV168" s="51">
        <v>0</v>
      </c>
      <c r="AW168" s="51">
        <v>0</v>
      </c>
      <c r="AX168" s="51">
        <f>'[1]6'!AE169</f>
        <v>1.667</v>
      </c>
      <c r="AY168" s="51">
        <f>'[1]6'!AF169</f>
        <v>0</v>
      </c>
      <c r="AZ168" s="51">
        <f>'[1]6'!AG169</f>
        <v>0</v>
      </c>
      <c r="BA168" s="52">
        <f>'[1]6'!AI169</f>
        <v>0</v>
      </c>
      <c r="BB168" s="52">
        <f>'[1]6'!AJ169</f>
        <v>0</v>
      </c>
      <c r="BC168" s="52">
        <v>0</v>
      </c>
      <c r="BD168" s="52">
        <v>0</v>
      </c>
      <c r="BE168" s="52">
        <f>'[1]6'!AK169</f>
        <v>1.667</v>
      </c>
      <c r="BF168" s="52">
        <f>'[1]6'!AL169</f>
        <v>0</v>
      </c>
      <c r="BG168" s="52">
        <f>'[1]6'!AM169</f>
        <v>0</v>
      </c>
      <c r="BH168" s="51">
        <f>'[1]6'!AO169</f>
        <v>0</v>
      </c>
      <c r="BI168" s="51">
        <v>0</v>
      </c>
      <c r="BJ168" s="51">
        <v>0</v>
      </c>
      <c r="BK168" s="51">
        <v>0</v>
      </c>
      <c r="BL168" s="51">
        <f>'[1]6'!AQ169</f>
        <v>0</v>
      </c>
      <c r="BM168" s="51">
        <f>'[1]6'!AR169</f>
        <v>0</v>
      </c>
      <c r="BN168" s="51">
        <f>'[1]6'!AS169</f>
        <v>0</v>
      </c>
      <c r="BO168" s="51">
        <f>'[1]6'!AT169</f>
        <v>0</v>
      </c>
      <c r="BP168" s="51">
        <f>'[1]6'!AU169</f>
        <v>0</v>
      </c>
      <c r="BQ168" s="51">
        <f>'[1]6'!AV169</f>
        <v>0</v>
      </c>
      <c r="BR168" s="51">
        <f>'[1]6'!AW169</f>
        <v>0</v>
      </c>
      <c r="BS168" s="51">
        <f>'[1]6'!AX169</f>
        <v>0</v>
      </c>
      <c r="BT168" s="51">
        <f>'[1]6'!AY169</f>
        <v>0</v>
      </c>
      <c r="BU168" s="51">
        <f>'[1]6'!AZ169</f>
        <v>0</v>
      </c>
      <c r="BV168" s="51">
        <f>'[1]6'!BA169</f>
        <v>0</v>
      </c>
      <c r="BW168" s="51">
        <v>0</v>
      </c>
      <c r="BX168" s="51">
        <v>0</v>
      </c>
      <c r="BY168" s="51">
        <v>0</v>
      </c>
      <c r="BZ168" s="51">
        <f>'[1]6'!BC169</f>
        <v>0</v>
      </c>
      <c r="CA168" s="51">
        <f>'[1]6'!BD169</f>
        <v>0</v>
      </c>
      <c r="CB168" s="51">
        <f>'[1]6'!BE169</f>
        <v>0</v>
      </c>
      <c r="CC168" s="51">
        <v>0</v>
      </c>
      <c r="CD168" s="51">
        <v>0</v>
      </c>
      <c r="CE168" s="51">
        <v>0</v>
      </c>
      <c r="CF168" s="51">
        <v>0</v>
      </c>
      <c r="CG168" s="51">
        <v>0</v>
      </c>
      <c r="CH168" s="51">
        <v>0</v>
      </c>
      <c r="CI168" s="51">
        <v>0</v>
      </c>
      <c r="CJ168" s="50">
        <f t="shared" si="71"/>
        <v>0</v>
      </c>
      <c r="CK168" s="50">
        <f t="shared" si="71"/>
        <v>0</v>
      </c>
      <c r="CL168" s="50">
        <f t="shared" si="71"/>
        <v>0</v>
      </c>
      <c r="CM168" s="50">
        <f t="shared" si="71"/>
        <v>0</v>
      </c>
      <c r="CN168" s="50">
        <f t="shared" si="70"/>
        <v>1.667</v>
      </c>
      <c r="CO168" s="50">
        <f t="shared" si="70"/>
        <v>0</v>
      </c>
      <c r="CP168" s="50">
        <f t="shared" si="70"/>
        <v>0</v>
      </c>
      <c r="CQ168" s="50">
        <f t="shared" si="70"/>
        <v>0</v>
      </c>
      <c r="CR168" s="50">
        <f t="shared" si="70"/>
        <v>0</v>
      </c>
      <c r="CS168" s="50">
        <f t="shared" si="70"/>
        <v>0</v>
      </c>
      <c r="CT168" s="50">
        <f t="shared" si="70"/>
        <v>0</v>
      </c>
      <c r="CU168" s="50">
        <f t="shared" si="70"/>
        <v>1.667</v>
      </c>
      <c r="CV168" s="50">
        <f t="shared" si="70"/>
        <v>0</v>
      </c>
      <c r="CW168" s="50">
        <f t="shared" si="70"/>
        <v>0</v>
      </c>
      <c r="CX168" s="53" t="str">
        <f>'[1]6'!BL169</f>
        <v xml:space="preserve"> расчет сметы вместо УНЦов</v>
      </c>
    </row>
    <row r="169" spans="1:102" ht="38.25">
      <c r="A169" s="43" t="s">
        <v>266</v>
      </c>
      <c r="B169" s="71" t="str">
        <f>'[1]4'!B165</f>
        <v>Реконструкция линейного объекта 2КЛ-10 кВ РП-25 - ТП-797 по проспекту Строителей, г. Пенза</v>
      </c>
      <c r="C169" s="71" t="str">
        <f>'[1]4'!C165</f>
        <v>S_HC.2028.01</v>
      </c>
      <c r="D169" s="50">
        <f t="shared" si="66"/>
        <v>0</v>
      </c>
      <c r="E169" s="50">
        <f t="shared" si="66"/>
        <v>0</v>
      </c>
      <c r="F169" s="50">
        <f t="shared" si="66"/>
        <v>0</v>
      </c>
      <c r="G169" s="50">
        <f t="shared" si="66"/>
        <v>0</v>
      </c>
      <c r="H169" s="50">
        <f t="shared" si="66"/>
        <v>0.83599999999999997</v>
      </c>
      <c r="I169" s="50">
        <f t="shared" si="66"/>
        <v>0</v>
      </c>
      <c r="J169" s="50">
        <f t="shared" si="66"/>
        <v>0</v>
      </c>
      <c r="K169" s="50">
        <f t="shared" si="66"/>
        <v>0</v>
      </c>
      <c r="L169" s="50">
        <f t="shared" si="66"/>
        <v>0</v>
      </c>
      <c r="M169" s="50">
        <f t="shared" si="66"/>
        <v>0</v>
      </c>
      <c r="N169" s="50">
        <f t="shared" si="66"/>
        <v>0</v>
      </c>
      <c r="O169" s="50">
        <f t="shared" si="66"/>
        <v>0.83599999999999997</v>
      </c>
      <c r="P169" s="50">
        <f t="shared" si="66"/>
        <v>0</v>
      </c>
      <c r="Q169" s="50">
        <f t="shared" si="66"/>
        <v>0</v>
      </c>
      <c r="R169" s="50">
        <v>0</v>
      </c>
      <c r="S169" s="50">
        <v>0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1">
        <f>'[1]6'!Q170</f>
        <v>0</v>
      </c>
      <c r="AG169" s="51">
        <v>0</v>
      </c>
      <c r="AH169" s="51">
        <v>0</v>
      </c>
      <c r="AI169" s="51">
        <v>0</v>
      </c>
      <c r="AJ169" s="51">
        <f>'[1]6'!S170</f>
        <v>0</v>
      </c>
      <c r="AK169" s="51">
        <f>'[1]6'!T170</f>
        <v>0</v>
      </c>
      <c r="AL169" s="51">
        <f>'[1]6'!U170</f>
        <v>0</v>
      </c>
      <c r="AM169" s="52">
        <f>'[1]6'!W170</f>
        <v>0</v>
      </c>
      <c r="AN169" s="52">
        <v>0</v>
      </c>
      <c r="AO169" s="52">
        <v>0</v>
      </c>
      <c r="AP169" s="52">
        <v>0</v>
      </c>
      <c r="AQ169" s="52">
        <f>'[1]6'!Y170</f>
        <v>0</v>
      </c>
      <c r="AR169" s="52">
        <f>'[1]6'!Z170</f>
        <v>0</v>
      </c>
      <c r="AS169" s="52">
        <f>'[1]6'!AA170</f>
        <v>0</v>
      </c>
      <c r="AT169" s="51">
        <f>'[1]6'!AC170</f>
        <v>0</v>
      </c>
      <c r="AU169" s="51">
        <v>0</v>
      </c>
      <c r="AV169" s="51">
        <v>0</v>
      </c>
      <c r="AW169" s="51">
        <v>0</v>
      </c>
      <c r="AX169" s="51">
        <f>'[1]6'!AE170</f>
        <v>0</v>
      </c>
      <c r="AY169" s="51">
        <f>'[1]6'!AF170</f>
        <v>0</v>
      </c>
      <c r="AZ169" s="51">
        <f>'[1]6'!AG170</f>
        <v>0</v>
      </c>
      <c r="BA169" s="52">
        <f>'[1]6'!AI170</f>
        <v>0</v>
      </c>
      <c r="BB169" s="52">
        <v>0</v>
      </c>
      <c r="BC169" s="52">
        <v>0</v>
      </c>
      <c r="BD169" s="52">
        <v>0</v>
      </c>
      <c r="BE169" s="52">
        <f>'[1]6'!AK170</f>
        <v>0</v>
      </c>
      <c r="BF169" s="52">
        <f>'[1]6'!AL170</f>
        <v>0</v>
      </c>
      <c r="BG169" s="52">
        <f>'[1]6'!AM170</f>
        <v>0</v>
      </c>
      <c r="BH169" s="51">
        <f>'[1]6'!AO170</f>
        <v>0</v>
      </c>
      <c r="BI169" s="51">
        <f>'[1]6'!AP170</f>
        <v>0</v>
      </c>
      <c r="BJ169" s="51">
        <v>0</v>
      </c>
      <c r="BK169" s="51">
        <v>0</v>
      </c>
      <c r="BL169" s="51">
        <f>'[1]6'!AQ170</f>
        <v>0.83599999999999997</v>
      </c>
      <c r="BM169" s="51">
        <f>'[1]6'!AR170</f>
        <v>0</v>
      </c>
      <c r="BN169" s="51">
        <f>'[1]6'!AS170</f>
        <v>0</v>
      </c>
      <c r="BO169" s="51">
        <f>'[1]6'!AU170</f>
        <v>0</v>
      </c>
      <c r="BP169" s="51">
        <f>'[1]6'!AU170</f>
        <v>0</v>
      </c>
      <c r="BQ169" s="51">
        <f>'[1]6'!AV170</f>
        <v>0</v>
      </c>
      <c r="BR169" s="51">
        <v>0</v>
      </c>
      <c r="BS169" s="51">
        <f>'[1]6'!AW170</f>
        <v>0.83599999999999997</v>
      </c>
      <c r="BT169" s="51">
        <f>'[1]6'!AY170</f>
        <v>0</v>
      </c>
      <c r="BU169" s="51">
        <f>'[1]6'!AZ170</f>
        <v>0</v>
      </c>
      <c r="BV169" s="51">
        <f>'[1]6'!BA170</f>
        <v>0</v>
      </c>
      <c r="BW169" s="51">
        <v>0</v>
      </c>
      <c r="BX169" s="51">
        <v>0</v>
      </c>
      <c r="BY169" s="51">
        <v>0</v>
      </c>
      <c r="BZ169" s="51">
        <f>'[1]6'!BC170</f>
        <v>0</v>
      </c>
      <c r="CA169" s="51">
        <f>'[1]6'!BD170</f>
        <v>0</v>
      </c>
      <c r="CB169" s="51">
        <f>'[1]6'!BE170</f>
        <v>0</v>
      </c>
      <c r="CC169" s="51">
        <v>0</v>
      </c>
      <c r="CD169" s="51">
        <v>0</v>
      </c>
      <c r="CE169" s="51">
        <v>0</v>
      </c>
      <c r="CF169" s="51">
        <v>0</v>
      </c>
      <c r="CG169" s="51">
        <v>0</v>
      </c>
      <c r="CH169" s="51">
        <v>0</v>
      </c>
      <c r="CI169" s="51">
        <v>0</v>
      </c>
      <c r="CJ169" s="50">
        <f t="shared" si="71"/>
        <v>0</v>
      </c>
      <c r="CK169" s="50">
        <f t="shared" si="71"/>
        <v>0</v>
      </c>
      <c r="CL169" s="50">
        <f t="shared" si="71"/>
        <v>0</v>
      </c>
      <c r="CM169" s="50">
        <f t="shared" si="71"/>
        <v>0</v>
      </c>
      <c r="CN169" s="50">
        <f t="shared" si="70"/>
        <v>0.83599999999999997</v>
      </c>
      <c r="CO169" s="50">
        <f t="shared" si="70"/>
        <v>0</v>
      </c>
      <c r="CP169" s="50">
        <f t="shared" si="70"/>
        <v>0</v>
      </c>
      <c r="CQ169" s="50">
        <f t="shared" si="70"/>
        <v>0</v>
      </c>
      <c r="CR169" s="50">
        <f t="shared" si="70"/>
        <v>0</v>
      </c>
      <c r="CS169" s="50">
        <f t="shared" si="70"/>
        <v>0</v>
      </c>
      <c r="CT169" s="50">
        <f t="shared" si="70"/>
        <v>0</v>
      </c>
      <c r="CU169" s="50">
        <f t="shared" si="70"/>
        <v>0.83599999999999997</v>
      </c>
      <c r="CV169" s="50">
        <f t="shared" si="70"/>
        <v>0</v>
      </c>
      <c r="CW169" s="50">
        <f t="shared" si="70"/>
        <v>0</v>
      </c>
      <c r="CX169" s="53" t="str">
        <f>'[1]6'!BL170</f>
        <v>изменение сметной стоимости без перерасчета смет, изменение ставки НДС</v>
      </c>
    </row>
    <row r="170" spans="1:102" ht="38.25">
      <c r="A170" s="43" t="s">
        <v>267</v>
      </c>
      <c r="B170" s="71" t="str">
        <f>'[1]4'!B166</f>
        <v>Реконструкция линейного объекта 2КЛ-10 кВ РП-2002 – ТП-2346  по ул. Герцена, г. Пенза</v>
      </c>
      <c r="C170" s="71" t="str">
        <f>'[1]4'!C166</f>
        <v>S_HC.2028.02</v>
      </c>
      <c r="D170" s="50">
        <f t="shared" ref="D170:Q173" si="72">CJ170</f>
        <v>0</v>
      </c>
      <c r="E170" s="50">
        <f t="shared" si="72"/>
        <v>0</v>
      </c>
      <c r="F170" s="50">
        <f t="shared" si="72"/>
        <v>0</v>
      </c>
      <c r="G170" s="50">
        <f t="shared" si="72"/>
        <v>0</v>
      </c>
      <c r="H170" s="50">
        <f t="shared" si="72"/>
        <v>2.262</v>
      </c>
      <c r="I170" s="50">
        <f t="shared" si="72"/>
        <v>0</v>
      </c>
      <c r="J170" s="50">
        <f t="shared" si="72"/>
        <v>0</v>
      </c>
      <c r="K170" s="50">
        <f t="shared" si="72"/>
        <v>0</v>
      </c>
      <c r="L170" s="50">
        <f t="shared" si="72"/>
        <v>0</v>
      </c>
      <c r="M170" s="50">
        <f t="shared" si="72"/>
        <v>0</v>
      </c>
      <c r="N170" s="50">
        <f t="shared" si="72"/>
        <v>0</v>
      </c>
      <c r="O170" s="50">
        <f t="shared" si="72"/>
        <v>2.262</v>
      </c>
      <c r="P170" s="50">
        <f t="shared" si="72"/>
        <v>0</v>
      </c>
      <c r="Q170" s="50">
        <f t="shared" si="72"/>
        <v>0</v>
      </c>
      <c r="R170" s="50">
        <v>0</v>
      </c>
      <c r="S170" s="50">
        <v>0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1">
        <f>'[1]6'!Q171</f>
        <v>0</v>
      </c>
      <c r="AG170" s="51">
        <v>0</v>
      </c>
      <c r="AH170" s="51">
        <v>0</v>
      </c>
      <c r="AI170" s="51">
        <v>0</v>
      </c>
      <c r="AJ170" s="51">
        <f>'[1]6'!S171</f>
        <v>0</v>
      </c>
      <c r="AK170" s="51">
        <f>'[1]6'!T171</f>
        <v>0</v>
      </c>
      <c r="AL170" s="51">
        <f>'[1]6'!U171</f>
        <v>0</v>
      </c>
      <c r="AM170" s="52">
        <f>'[1]6'!W171</f>
        <v>0</v>
      </c>
      <c r="AN170" s="52">
        <v>0</v>
      </c>
      <c r="AO170" s="52">
        <v>0</v>
      </c>
      <c r="AP170" s="52">
        <v>0</v>
      </c>
      <c r="AQ170" s="52">
        <f>'[1]6'!Y171</f>
        <v>0</v>
      </c>
      <c r="AR170" s="52">
        <f>'[1]6'!Z171</f>
        <v>0</v>
      </c>
      <c r="AS170" s="52">
        <f>'[1]6'!AA171</f>
        <v>0</v>
      </c>
      <c r="AT170" s="51">
        <f>'[1]6'!AC171</f>
        <v>0</v>
      </c>
      <c r="AU170" s="51">
        <v>0</v>
      </c>
      <c r="AV170" s="51">
        <v>0</v>
      </c>
      <c r="AW170" s="51">
        <v>0</v>
      </c>
      <c r="AX170" s="51">
        <f>'[1]6'!AE171</f>
        <v>0</v>
      </c>
      <c r="AY170" s="51">
        <f>'[1]6'!AF171</f>
        <v>0</v>
      </c>
      <c r="AZ170" s="51">
        <f>'[1]6'!AG171</f>
        <v>0</v>
      </c>
      <c r="BA170" s="52">
        <f>'[1]6'!AI171</f>
        <v>0</v>
      </c>
      <c r="BB170" s="52">
        <v>0</v>
      </c>
      <c r="BC170" s="52">
        <v>0</v>
      </c>
      <c r="BD170" s="52">
        <v>0</v>
      </c>
      <c r="BE170" s="52">
        <f>'[1]6'!AK171</f>
        <v>0</v>
      </c>
      <c r="BF170" s="52">
        <f>'[1]6'!AL171</f>
        <v>0</v>
      </c>
      <c r="BG170" s="52">
        <f>'[1]6'!AM171</f>
        <v>0</v>
      </c>
      <c r="BH170" s="51">
        <f>'[1]6'!AO171</f>
        <v>0</v>
      </c>
      <c r="BI170" s="51">
        <f>'[1]6'!AP171</f>
        <v>0</v>
      </c>
      <c r="BJ170" s="51">
        <v>0</v>
      </c>
      <c r="BK170" s="51">
        <v>0</v>
      </c>
      <c r="BL170" s="51">
        <f>'[1]6'!AQ171</f>
        <v>2.262</v>
      </c>
      <c r="BM170" s="51">
        <f>'[1]6'!AR171</f>
        <v>0</v>
      </c>
      <c r="BN170" s="51">
        <f>'[1]6'!AS171</f>
        <v>0</v>
      </c>
      <c r="BO170" s="51">
        <f>'[1]6'!AU171</f>
        <v>0</v>
      </c>
      <c r="BP170" s="51">
        <f>'[1]6'!AU171</f>
        <v>0</v>
      </c>
      <c r="BQ170" s="51">
        <f>'[1]6'!AV171</f>
        <v>0</v>
      </c>
      <c r="BR170" s="51">
        <v>0</v>
      </c>
      <c r="BS170" s="51">
        <f>'[1]6'!AW171</f>
        <v>2.262</v>
      </c>
      <c r="BT170" s="51">
        <f>'[1]6'!AY171</f>
        <v>0</v>
      </c>
      <c r="BU170" s="51">
        <f>'[1]6'!AZ171</f>
        <v>0</v>
      </c>
      <c r="BV170" s="51">
        <f>'[1]6'!BA171</f>
        <v>0</v>
      </c>
      <c r="BW170" s="51">
        <v>0</v>
      </c>
      <c r="BX170" s="51">
        <v>0</v>
      </c>
      <c r="BY170" s="51">
        <v>0</v>
      </c>
      <c r="BZ170" s="51">
        <f>'[1]6'!BC171</f>
        <v>0</v>
      </c>
      <c r="CA170" s="51">
        <f>'[1]6'!BD171</f>
        <v>0</v>
      </c>
      <c r="CB170" s="51">
        <f>'[1]6'!BE171</f>
        <v>0</v>
      </c>
      <c r="CC170" s="51">
        <v>0</v>
      </c>
      <c r="CD170" s="51">
        <v>0</v>
      </c>
      <c r="CE170" s="51">
        <v>0</v>
      </c>
      <c r="CF170" s="51">
        <v>0</v>
      </c>
      <c r="CG170" s="51">
        <v>0</v>
      </c>
      <c r="CH170" s="51">
        <v>0</v>
      </c>
      <c r="CI170" s="51">
        <v>0</v>
      </c>
      <c r="CJ170" s="50">
        <f t="shared" si="71"/>
        <v>0</v>
      </c>
      <c r="CK170" s="50">
        <f t="shared" si="71"/>
        <v>0</v>
      </c>
      <c r="CL170" s="50">
        <f t="shared" si="71"/>
        <v>0</v>
      </c>
      <c r="CM170" s="50">
        <f t="shared" si="71"/>
        <v>0</v>
      </c>
      <c r="CN170" s="50">
        <f t="shared" si="70"/>
        <v>2.262</v>
      </c>
      <c r="CO170" s="50">
        <f t="shared" si="70"/>
        <v>0</v>
      </c>
      <c r="CP170" s="50">
        <f t="shared" si="70"/>
        <v>0</v>
      </c>
      <c r="CQ170" s="50">
        <f t="shared" si="70"/>
        <v>0</v>
      </c>
      <c r="CR170" s="50">
        <f t="shared" si="70"/>
        <v>0</v>
      </c>
      <c r="CS170" s="50">
        <f t="shared" si="70"/>
        <v>0</v>
      </c>
      <c r="CT170" s="50">
        <f t="shared" si="70"/>
        <v>0</v>
      </c>
      <c r="CU170" s="50">
        <f t="shared" si="70"/>
        <v>2.262</v>
      </c>
      <c r="CV170" s="50">
        <f t="shared" si="70"/>
        <v>0</v>
      </c>
      <c r="CW170" s="50">
        <f t="shared" si="70"/>
        <v>0</v>
      </c>
      <c r="CX170" s="53" t="str">
        <f>'[1]6'!BL171</f>
        <v>изменение сметной стоимости без перерасчета смет, изменение ставки НДС</v>
      </c>
    </row>
    <row r="171" spans="1:102" ht="38.25">
      <c r="A171" s="43" t="s">
        <v>268</v>
      </c>
      <c r="B171" s="71" t="str">
        <f>'[1]4'!B167</f>
        <v>Реконструкция линейного объекта 2КЛ-10 кВ ТП-67 -ТП-68 в районе ул.Бакунина, г.Пенза</v>
      </c>
      <c r="C171" s="71" t="str">
        <f>'[1]4'!C167</f>
        <v>S_HC.2028.03</v>
      </c>
      <c r="D171" s="50">
        <f t="shared" si="72"/>
        <v>0</v>
      </c>
      <c r="E171" s="50">
        <f t="shared" si="72"/>
        <v>0</v>
      </c>
      <c r="F171" s="50">
        <f t="shared" si="72"/>
        <v>0</v>
      </c>
      <c r="G171" s="50">
        <f t="shared" si="72"/>
        <v>0</v>
      </c>
      <c r="H171" s="50">
        <f t="shared" si="72"/>
        <v>0.76</v>
      </c>
      <c r="I171" s="50">
        <f t="shared" si="72"/>
        <v>0</v>
      </c>
      <c r="J171" s="50">
        <f t="shared" si="72"/>
        <v>0</v>
      </c>
      <c r="K171" s="50">
        <f t="shared" si="72"/>
        <v>0</v>
      </c>
      <c r="L171" s="50">
        <f t="shared" si="72"/>
        <v>0</v>
      </c>
      <c r="M171" s="50">
        <f t="shared" si="72"/>
        <v>0</v>
      </c>
      <c r="N171" s="50">
        <f t="shared" si="72"/>
        <v>0</v>
      </c>
      <c r="O171" s="50">
        <f t="shared" si="72"/>
        <v>0.76</v>
      </c>
      <c r="P171" s="50">
        <f t="shared" si="72"/>
        <v>0</v>
      </c>
      <c r="Q171" s="50">
        <f t="shared" si="72"/>
        <v>0</v>
      </c>
      <c r="R171" s="50">
        <v>0</v>
      </c>
      <c r="S171" s="50">
        <v>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1">
        <f>'[1]6'!Q172</f>
        <v>0</v>
      </c>
      <c r="AG171" s="51">
        <v>0</v>
      </c>
      <c r="AH171" s="51">
        <v>0</v>
      </c>
      <c r="AI171" s="51">
        <v>0</v>
      </c>
      <c r="AJ171" s="51">
        <f>'[1]6'!S172</f>
        <v>0</v>
      </c>
      <c r="AK171" s="51">
        <f>'[1]6'!T172</f>
        <v>0</v>
      </c>
      <c r="AL171" s="51">
        <f>'[1]6'!U172</f>
        <v>0</v>
      </c>
      <c r="AM171" s="52">
        <f>'[1]6'!W172</f>
        <v>0</v>
      </c>
      <c r="AN171" s="52">
        <v>0</v>
      </c>
      <c r="AO171" s="52">
        <v>0</v>
      </c>
      <c r="AP171" s="52">
        <v>0</v>
      </c>
      <c r="AQ171" s="52">
        <f>'[1]6'!Y172</f>
        <v>0</v>
      </c>
      <c r="AR171" s="52">
        <f>'[1]6'!Z172</f>
        <v>0</v>
      </c>
      <c r="AS171" s="52">
        <f>'[1]6'!AA172</f>
        <v>0</v>
      </c>
      <c r="AT171" s="51">
        <f>'[1]6'!AC172</f>
        <v>0</v>
      </c>
      <c r="AU171" s="51">
        <v>0</v>
      </c>
      <c r="AV171" s="51">
        <v>0</v>
      </c>
      <c r="AW171" s="51">
        <v>0</v>
      </c>
      <c r="AX171" s="51">
        <f>'[1]6'!AE172</f>
        <v>0</v>
      </c>
      <c r="AY171" s="51">
        <f>'[1]6'!AF172</f>
        <v>0</v>
      </c>
      <c r="AZ171" s="51">
        <f>'[1]6'!AG172</f>
        <v>0</v>
      </c>
      <c r="BA171" s="52">
        <f>'[1]6'!AI172</f>
        <v>0</v>
      </c>
      <c r="BB171" s="52">
        <v>0</v>
      </c>
      <c r="BC171" s="52">
        <v>0</v>
      </c>
      <c r="BD171" s="52">
        <v>0</v>
      </c>
      <c r="BE171" s="52">
        <f>'[1]6'!AK172</f>
        <v>0</v>
      </c>
      <c r="BF171" s="52">
        <f>'[1]6'!AL172</f>
        <v>0</v>
      </c>
      <c r="BG171" s="52">
        <f>'[1]6'!AM172</f>
        <v>0</v>
      </c>
      <c r="BH171" s="51">
        <f>'[1]6'!AO172</f>
        <v>0</v>
      </c>
      <c r="BI171" s="51">
        <f>'[1]6'!AP172</f>
        <v>0</v>
      </c>
      <c r="BJ171" s="51">
        <v>0</v>
      </c>
      <c r="BK171" s="51">
        <v>0</v>
      </c>
      <c r="BL171" s="51">
        <f>'[1]6'!AQ172</f>
        <v>0.76</v>
      </c>
      <c r="BM171" s="51">
        <f>'[1]6'!AR172</f>
        <v>0</v>
      </c>
      <c r="BN171" s="51">
        <f>'[1]6'!AS172</f>
        <v>0</v>
      </c>
      <c r="BO171" s="51">
        <f>'[1]6'!AU172</f>
        <v>0</v>
      </c>
      <c r="BP171" s="51">
        <f>'[1]6'!AU172</f>
        <v>0</v>
      </c>
      <c r="BQ171" s="51">
        <f>'[1]6'!AV172</f>
        <v>0</v>
      </c>
      <c r="BR171" s="51">
        <v>0</v>
      </c>
      <c r="BS171" s="51">
        <f>'[1]6'!AW172</f>
        <v>0.76</v>
      </c>
      <c r="BT171" s="51">
        <f>'[1]6'!AY172</f>
        <v>0</v>
      </c>
      <c r="BU171" s="51">
        <f>'[1]6'!AZ172</f>
        <v>0</v>
      </c>
      <c r="BV171" s="51">
        <f>'[1]6'!BA172</f>
        <v>0</v>
      </c>
      <c r="BW171" s="51">
        <v>0</v>
      </c>
      <c r="BX171" s="51">
        <v>0</v>
      </c>
      <c r="BY171" s="51">
        <v>0</v>
      </c>
      <c r="BZ171" s="51">
        <f>'[1]6'!BC172</f>
        <v>0</v>
      </c>
      <c r="CA171" s="51">
        <f>'[1]6'!BD172</f>
        <v>0</v>
      </c>
      <c r="CB171" s="51">
        <f>'[1]6'!BE172</f>
        <v>0</v>
      </c>
      <c r="CC171" s="51">
        <v>0</v>
      </c>
      <c r="CD171" s="51">
        <v>0</v>
      </c>
      <c r="CE171" s="51">
        <v>0</v>
      </c>
      <c r="CF171" s="51">
        <v>0</v>
      </c>
      <c r="CG171" s="51">
        <v>0</v>
      </c>
      <c r="CH171" s="51">
        <v>0</v>
      </c>
      <c r="CI171" s="51">
        <v>0</v>
      </c>
      <c r="CJ171" s="50">
        <f t="shared" si="71"/>
        <v>0</v>
      </c>
      <c r="CK171" s="50">
        <f t="shared" si="71"/>
        <v>0</v>
      </c>
      <c r="CL171" s="50">
        <f t="shared" si="71"/>
        <v>0</v>
      </c>
      <c r="CM171" s="50">
        <f t="shared" si="71"/>
        <v>0</v>
      </c>
      <c r="CN171" s="50">
        <f t="shared" si="70"/>
        <v>0.76</v>
      </c>
      <c r="CO171" s="50">
        <f t="shared" si="70"/>
        <v>0</v>
      </c>
      <c r="CP171" s="50">
        <f t="shared" si="70"/>
        <v>0</v>
      </c>
      <c r="CQ171" s="50">
        <f t="shared" si="70"/>
        <v>0</v>
      </c>
      <c r="CR171" s="50">
        <f t="shared" si="70"/>
        <v>0</v>
      </c>
      <c r="CS171" s="50">
        <f t="shared" si="70"/>
        <v>0</v>
      </c>
      <c r="CT171" s="50">
        <f t="shared" si="70"/>
        <v>0</v>
      </c>
      <c r="CU171" s="50">
        <f t="shared" si="70"/>
        <v>0.76</v>
      </c>
      <c r="CV171" s="50">
        <f t="shared" si="70"/>
        <v>0</v>
      </c>
      <c r="CW171" s="50">
        <f t="shared" si="70"/>
        <v>0</v>
      </c>
      <c r="CX171" s="53" t="str">
        <f>'[1]6'!BL172</f>
        <v>изменение сметной стоимости без перерасчета смет, изменение ставки НДС</v>
      </c>
    </row>
    <row r="172" spans="1:102" ht="47.25">
      <c r="A172" s="43" t="s">
        <v>269</v>
      </c>
      <c r="B172" s="71" t="str">
        <f>'[1]4'!B168</f>
        <v>Реконструкция линейного объекта КЛ-10кВ ПС "Арбеково" ф.23 - ТП-9 в районе ул. Мусоргского, г.Пенза</v>
      </c>
      <c r="C172" s="71" t="str">
        <f>'[1]4'!C168</f>
        <v>T_HC.2029.01</v>
      </c>
      <c r="D172" s="50">
        <f t="shared" si="72"/>
        <v>0</v>
      </c>
      <c r="E172" s="50">
        <f t="shared" si="72"/>
        <v>0</v>
      </c>
      <c r="F172" s="50">
        <f t="shared" si="72"/>
        <v>0</v>
      </c>
      <c r="G172" s="50">
        <f t="shared" si="72"/>
        <v>0</v>
      </c>
      <c r="H172" s="50">
        <f t="shared" si="72"/>
        <v>1.39</v>
      </c>
      <c r="I172" s="50">
        <f t="shared" si="72"/>
        <v>0</v>
      </c>
      <c r="J172" s="50">
        <f t="shared" si="72"/>
        <v>0</v>
      </c>
      <c r="K172" s="50">
        <f t="shared" si="72"/>
        <v>0</v>
      </c>
      <c r="L172" s="50">
        <f t="shared" si="72"/>
        <v>0</v>
      </c>
      <c r="M172" s="50">
        <f t="shared" si="72"/>
        <v>0</v>
      </c>
      <c r="N172" s="50">
        <f t="shared" si="72"/>
        <v>0</v>
      </c>
      <c r="O172" s="50">
        <f t="shared" si="72"/>
        <v>1.39</v>
      </c>
      <c r="P172" s="50">
        <f t="shared" si="72"/>
        <v>0</v>
      </c>
      <c r="Q172" s="50">
        <f t="shared" si="72"/>
        <v>0</v>
      </c>
      <c r="R172" s="50">
        <v>0</v>
      </c>
      <c r="S172" s="50">
        <v>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1">
        <f>'[1]6'!Q173</f>
        <v>0</v>
      </c>
      <c r="AG172" s="51">
        <v>0</v>
      </c>
      <c r="AH172" s="51">
        <v>0</v>
      </c>
      <c r="AI172" s="51">
        <v>0</v>
      </c>
      <c r="AJ172" s="51">
        <f>'[1]6'!S173</f>
        <v>0</v>
      </c>
      <c r="AK172" s="51">
        <f>'[1]6'!T173</f>
        <v>0</v>
      </c>
      <c r="AL172" s="51">
        <f>'[1]6'!U173</f>
        <v>0</v>
      </c>
      <c r="AM172" s="52">
        <f>'[1]6'!W173</f>
        <v>0</v>
      </c>
      <c r="AN172" s="52">
        <v>0</v>
      </c>
      <c r="AO172" s="52">
        <v>0</v>
      </c>
      <c r="AP172" s="52">
        <v>0</v>
      </c>
      <c r="AQ172" s="52">
        <f>'[1]6'!Y173</f>
        <v>0</v>
      </c>
      <c r="AR172" s="52">
        <f>'[1]6'!Z173</f>
        <v>0</v>
      </c>
      <c r="AS172" s="52">
        <f>'[1]6'!AA173</f>
        <v>0</v>
      </c>
      <c r="AT172" s="51">
        <f>'[1]6'!AC173</f>
        <v>0</v>
      </c>
      <c r="AU172" s="51">
        <v>0</v>
      </c>
      <c r="AV172" s="51">
        <v>0</v>
      </c>
      <c r="AW172" s="51">
        <v>0</v>
      </c>
      <c r="AX172" s="51">
        <f>'[1]6'!AE173</f>
        <v>0</v>
      </c>
      <c r="AY172" s="51">
        <f>'[1]6'!AF173</f>
        <v>0</v>
      </c>
      <c r="AZ172" s="51">
        <f>'[1]6'!AG173</f>
        <v>0</v>
      </c>
      <c r="BA172" s="52">
        <f>'[1]6'!AI173</f>
        <v>0</v>
      </c>
      <c r="BB172" s="52">
        <v>0</v>
      </c>
      <c r="BC172" s="52">
        <v>0</v>
      </c>
      <c r="BD172" s="52">
        <v>0</v>
      </c>
      <c r="BE172" s="52">
        <f>'[1]6'!AK173</f>
        <v>0</v>
      </c>
      <c r="BF172" s="52">
        <f>'[1]6'!AL173</f>
        <v>0</v>
      </c>
      <c r="BG172" s="52">
        <f>'[1]6'!AM173</f>
        <v>0</v>
      </c>
      <c r="BH172" s="51">
        <f>'[1]6'!AO173</f>
        <v>0</v>
      </c>
      <c r="BI172" s="51">
        <v>0</v>
      </c>
      <c r="BJ172" s="51">
        <v>0</v>
      </c>
      <c r="BK172" s="51">
        <v>0</v>
      </c>
      <c r="BL172" s="51">
        <f>'[1]6'!AQ173</f>
        <v>0</v>
      </c>
      <c r="BM172" s="51">
        <f>'[1]6'!AR173</f>
        <v>0</v>
      </c>
      <c r="BN172" s="51">
        <f>'[1]6'!AS173</f>
        <v>0</v>
      </c>
      <c r="BO172" s="51">
        <f>'[1]6'!AT173</f>
        <v>0</v>
      </c>
      <c r="BP172" s="51">
        <f>'[1]6'!AU173</f>
        <v>0</v>
      </c>
      <c r="BQ172" s="51">
        <f>'[1]6'!AV173</f>
        <v>0</v>
      </c>
      <c r="BR172" s="51">
        <f>'[1]6'!AW173</f>
        <v>0</v>
      </c>
      <c r="BS172" s="51">
        <f>'[1]6'!AX173</f>
        <v>0</v>
      </c>
      <c r="BT172" s="51">
        <f>'[1]6'!AY173</f>
        <v>0</v>
      </c>
      <c r="BU172" s="51">
        <v>0</v>
      </c>
      <c r="BV172" s="51">
        <f>'[1]6'!BA173</f>
        <v>0</v>
      </c>
      <c r="BW172" s="51">
        <f>'[1]6'!BB173</f>
        <v>0</v>
      </c>
      <c r="BX172" s="51">
        <v>0</v>
      </c>
      <c r="BY172" s="51">
        <v>0</v>
      </c>
      <c r="BZ172" s="51">
        <f>'[1]6'!BC173</f>
        <v>1.39</v>
      </c>
      <c r="CA172" s="51">
        <f>'[1]6'!BD173</f>
        <v>0</v>
      </c>
      <c r="CB172" s="51">
        <f>'[1]6'!BE173</f>
        <v>0</v>
      </c>
      <c r="CC172" s="51">
        <f>'[1]6'!BG173</f>
        <v>0</v>
      </c>
      <c r="CD172" s="51">
        <v>0</v>
      </c>
      <c r="CE172" s="51">
        <v>0</v>
      </c>
      <c r="CF172" s="51">
        <v>0</v>
      </c>
      <c r="CG172" s="51">
        <f>'[1]6'!BI173</f>
        <v>1.39</v>
      </c>
      <c r="CH172" s="51">
        <f>'[1]6'!BJ173</f>
        <v>0</v>
      </c>
      <c r="CI172" s="51">
        <f>'[1]6'!BK173</f>
        <v>0</v>
      </c>
      <c r="CJ172" s="50">
        <f t="shared" si="71"/>
        <v>0</v>
      </c>
      <c r="CK172" s="50">
        <f t="shared" si="71"/>
        <v>0</v>
      </c>
      <c r="CL172" s="50">
        <f t="shared" si="71"/>
        <v>0</v>
      </c>
      <c r="CM172" s="50">
        <f t="shared" si="71"/>
        <v>0</v>
      </c>
      <c r="CN172" s="50">
        <f t="shared" si="70"/>
        <v>1.39</v>
      </c>
      <c r="CO172" s="50">
        <f t="shared" si="70"/>
        <v>0</v>
      </c>
      <c r="CP172" s="50">
        <f t="shared" si="70"/>
        <v>0</v>
      </c>
      <c r="CQ172" s="50">
        <f t="shared" si="70"/>
        <v>0</v>
      </c>
      <c r="CR172" s="50">
        <f t="shared" si="70"/>
        <v>0</v>
      </c>
      <c r="CS172" s="50">
        <f t="shared" si="70"/>
        <v>0</v>
      </c>
      <c r="CT172" s="50">
        <f t="shared" si="70"/>
        <v>0</v>
      </c>
      <c r="CU172" s="50">
        <f t="shared" si="70"/>
        <v>1.39</v>
      </c>
      <c r="CV172" s="50">
        <f t="shared" si="70"/>
        <v>0</v>
      </c>
      <c r="CW172" s="50">
        <f t="shared" si="70"/>
        <v>0</v>
      </c>
      <c r="CX172" s="53" t="str">
        <f>'[1]6'!BL173</f>
        <v>изменение сметной стоимости без перерасчета смет, изменение ставки НДС</v>
      </c>
    </row>
    <row r="173" spans="1:102" ht="47.25">
      <c r="A173" s="43" t="s">
        <v>270</v>
      </c>
      <c r="B173" s="71" t="str">
        <f>'[1]4'!B169</f>
        <v>Реконструкция линейного объекта КЛ-10кВ ПС "Терновка" ф.34 - ТП-10 в районе ул. Центральной, г.Пенза</v>
      </c>
      <c r="C173" s="71" t="str">
        <f>'[1]4'!C169</f>
        <v>T_HC.2029.02</v>
      </c>
      <c r="D173" s="50">
        <f t="shared" si="72"/>
        <v>0</v>
      </c>
      <c r="E173" s="50">
        <f t="shared" si="72"/>
        <v>0</v>
      </c>
      <c r="F173" s="50">
        <f t="shared" si="72"/>
        <v>0</v>
      </c>
      <c r="G173" s="50">
        <f t="shared" si="72"/>
        <v>0</v>
      </c>
      <c r="H173" s="50">
        <f t="shared" si="72"/>
        <v>2.9630000000000001</v>
      </c>
      <c r="I173" s="50">
        <f t="shared" si="72"/>
        <v>0</v>
      </c>
      <c r="J173" s="50">
        <f t="shared" si="72"/>
        <v>0</v>
      </c>
      <c r="K173" s="50">
        <f t="shared" si="72"/>
        <v>0</v>
      </c>
      <c r="L173" s="50">
        <f t="shared" si="72"/>
        <v>0</v>
      </c>
      <c r="M173" s="50">
        <f t="shared" si="72"/>
        <v>0</v>
      </c>
      <c r="N173" s="50">
        <f t="shared" si="72"/>
        <v>0</v>
      </c>
      <c r="O173" s="50">
        <f t="shared" si="72"/>
        <v>2.9630000000000001</v>
      </c>
      <c r="P173" s="50">
        <f t="shared" si="72"/>
        <v>0</v>
      </c>
      <c r="Q173" s="50">
        <f t="shared" si="72"/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1">
        <f>'[1]6'!Q174</f>
        <v>0</v>
      </c>
      <c r="AG173" s="51">
        <v>0</v>
      </c>
      <c r="AH173" s="51">
        <v>0</v>
      </c>
      <c r="AI173" s="51">
        <v>0</v>
      </c>
      <c r="AJ173" s="51">
        <f>'[1]6'!S174</f>
        <v>0</v>
      </c>
      <c r="AK173" s="51">
        <f>'[1]6'!T174</f>
        <v>0</v>
      </c>
      <c r="AL173" s="51">
        <f>'[1]6'!U174</f>
        <v>0</v>
      </c>
      <c r="AM173" s="52">
        <f>'[1]6'!W174</f>
        <v>0</v>
      </c>
      <c r="AN173" s="52">
        <v>0</v>
      </c>
      <c r="AO173" s="52">
        <v>0</v>
      </c>
      <c r="AP173" s="52">
        <v>0</v>
      </c>
      <c r="AQ173" s="52">
        <f>'[1]6'!Y174</f>
        <v>0</v>
      </c>
      <c r="AR173" s="52">
        <f>'[1]6'!Z174</f>
        <v>0</v>
      </c>
      <c r="AS173" s="52">
        <f>'[1]6'!AA174</f>
        <v>0</v>
      </c>
      <c r="AT173" s="51">
        <f>'[1]6'!AC174</f>
        <v>0</v>
      </c>
      <c r="AU173" s="51">
        <v>0</v>
      </c>
      <c r="AV173" s="51">
        <v>0</v>
      </c>
      <c r="AW173" s="51">
        <v>0</v>
      </c>
      <c r="AX173" s="51">
        <f>'[1]6'!AE174</f>
        <v>0</v>
      </c>
      <c r="AY173" s="51">
        <f>'[1]6'!AF174</f>
        <v>0</v>
      </c>
      <c r="AZ173" s="51">
        <f>'[1]6'!AG174</f>
        <v>0</v>
      </c>
      <c r="BA173" s="52">
        <f>'[1]6'!AI174</f>
        <v>0</v>
      </c>
      <c r="BB173" s="52">
        <v>0</v>
      </c>
      <c r="BC173" s="52">
        <v>0</v>
      </c>
      <c r="BD173" s="52">
        <v>0</v>
      </c>
      <c r="BE173" s="52">
        <f>'[1]6'!AK174</f>
        <v>0</v>
      </c>
      <c r="BF173" s="52">
        <f>'[1]6'!AL174</f>
        <v>0</v>
      </c>
      <c r="BG173" s="52">
        <f>'[1]6'!AM174</f>
        <v>0</v>
      </c>
      <c r="BH173" s="51">
        <f>'[1]6'!AO174</f>
        <v>0</v>
      </c>
      <c r="BI173" s="51">
        <v>0</v>
      </c>
      <c r="BJ173" s="51">
        <v>0</v>
      </c>
      <c r="BK173" s="51">
        <v>0</v>
      </c>
      <c r="BL173" s="51">
        <f>'[1]6'!AQ174</f>
        <v>0</v>
      </c>
      <c r="BM173" s="51">
        <f>'[1]6'!AR174</f>
        <v>0</v>
      </c>
      <c r="BN173" s="51">
        <f>'[1]6'!AS174</f>
        <v>0</v>
      </c>
      <c r="BO173" s="51">
        <f>'[1]6'!AT174</f>
        <v>0</v>
      </c>
      <c r="BP173" s="51">
        <f>'[1]6'!AU174</f>
        <v>0</v>
      </c>
      <c r="BQ173" s="51">
        <f>'[1]6'!AV174</f>
        <v>0</v>
      </c>
      <c r="BR173" s="51">
        <f>'[1]6'!AW174</f>
        <v>0</v>
      </c>
      <c r="BS173" s="51">
        <f>'[1]6'!AX174</f>
        <v>0</v>
      </c>
      <c r="BT173" s="51">
        <f>'[1]6'!AY174</f>
        <v>0</v>
      </c>
      <c r="BU173" s="51">
        <v>0</v>
      </c>
      <c r="BV173" s="51">
        <f>'[1]6'!BA174</f>
        <v>0</v>
      </c>
      <c r="BW173" s="51">
        <f>'[1]6'!BB174</f>
        <v>0</v>
      </c>
      <c r="BX173" s="51">
        <v>0</v>
      </c>
      <c r="BY173" s="51">
        <v>0</v>
      </c>
      <c r="BZ173" s="51">
        <f>'[1]6'!BC174</f>
        <v>2.9630000000000001</v>
      </c>
      <c r="CA173" s="51">
        <f>'[1]6'!BD174</f>
        <v>0</v>
      </c>
      <c r="CB173" s="51">
        <f>'[1]6'!BE174</f>
        <v>0</v>
      </c>
      <c r="CC173" s="51">
        <f>'[1]6'!BG174</f>
        <v>0</v>
      </c>
      <c r="CD173" s="51">
        <v>0</v>
      </c>
      <c r="CE173" s="51">
        <v>0</v>
      </c>
      <c r="CF173" s="51">
        <v>0</v>
      </c>
      <c r="CG173" s="51">
        <f>'[1]6'!BI174</f>
        <v>2.9630000000000001</v>
      </c>
      <c r="CH173" s="51">
        <f>'[1]6'!BJ174</f>
        <v>0</v>
      </c>
      <c r="CI173" s="51">
        <f>'[1]6'!BK174</f>
        <v>0</v>
      </c>
      <c r="CJ173" s="50">
        <f t="shared" si="71"/>
        <v>0</v>
      </c>
      <c r="CK173" s="50">
        <f t="shared" si="71"/>
        <v>0</v>
      </c>
      <c r="CL173" s="50">
        <f t="shared" si="71"/>
        <v>0</v>
      </c>
      <c r="CM173" s="50">
        <f t="shared" si="71"/>
        <v>0</v>
      </c>
      <c r="CN173" s="50">
        <f t="shared" si="70"/>
        <v>2.9630000000000001</v>
      </c>
      <c r="CO173" s="50">
        <f t="shared" si="70"/>
        <v>0</v>
      </c>
      <c r="CP173" s="50">
        <f t="shared" si="70"/>
        <v>0</v>
      </c>
      <c r="CQ173" s="50">
        <f t="shared" si="70"/>
        <v>0</v>
      </c>
      <c r="CR173" s="50">
        <f t="shared" si="70"/>
        <v>0</v>
      </c>
      <c r="CS173" s="50">
        <f t="shared" si="70"/>
        <v>0</v>
      </c>
      <c r="CT173" s="50">
        <f t="shared" si="70"/>
        <v>0</v>
      </c>
      <c r="CU173" s="50">
        <f t="shared" si="70"/>
        <v>2.9630000000000001</v>
      </c>
      <c r="CV173" s="50">
        <f t="shared" si="70"/>
        <v>0</v>
      </c>
      <c r="CW173" s="50">
        <f t="shared" si="70"/>
        <v>0</v>
      </c>
      <c r="CX173" s="53" t="str">
        <f>'[1]6'!BL174</f>
        <v>изменение сметной стоимости без перерасчета смет, изменение ставки НДС</v>
      </c>
    </row>
    <row r="174" spans="1:102" hidden="1">
      <c r="A174" s="43"/>
      <c r="B174" s="71"/>
      <c r="C174" s="71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1"/>
      <c r="AG174" s="51"/>
      <c r="AH174" s="51"/>
      <c r="AI174" s="51"/>
      <c r="AJ174" s="51"/>
      <c r="AK174" s="51"/>
      <c r="AL174" s="51"/>
      <c r="AM174" s="52"/>
      <c r="AN174" s="52"/>
      <c r="AO174" s="52"/>
      <c r="AP174" s="52"/>
      <c r="AQ174" s="52"/>
      <c r="AR174" s="52"/>
      <c r="AS174" s="52"/>
      <c r="AT174" s="51"/>
      <c r="AU174" s="51"/>
      <c r="AV174" s="51"/>
      <c r="AW174" s="51"/>
      <c r="AX174" s="51"/>
      <c r="AY174" s="51"/>
      <c r="AZ174" s="51"/>
      <c r="BA174" s="52"/>
      <c r="BB174" s="52"/>
      <c r="BC174" s="52"/>
      <c r="BD174" s="52"/>
      <c r="BE174" s="52"/>
      <c r="BF174" s="52"/>
      <c r="BG174" s="52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35"/>
    </row>
    <row r="175" spans="1:102" hidden="1">
      <c r="A175" s="43"/>
      <c r="B175" s="71"/>
      <c r="C175" s="71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1"/>
      <c r="AG175" s="51"/>
      <c r="AH175" s="51"/>
      <c r="AI175" s="51"/>
      <c r="AJ175" s="51"/>
      <c r="AK175" s="51"/>
      <c r="AL175" s="51"/>
      <c r="AM175" s="52"/>
      <c r="AN175" s="52"/>
      <c r="AO175" s="52"/>
      <c r="AP175" s="52"/>
      <c r="AQ175" s="52"/>
      <c r="AR175" s="52"/>
      <c r="AS175" s="52"/>
      <c r="AT175" s="51"/>
      <c r="AU175" s="51"/>
      <c r="AV175" s="51"/>
      <c r="AW175" s="51"/>
      <c r="AX175" s="51"/>
      <c r="AY175" s="51"/>
      <c r="AZ175" s="51"/>
      <c r="BA175" s="52"/>
      <c r="BB175" s="52"/>
      <c r="BC175" s="52"/>
      <c r="BD175" s="52"/>
      <c r="BE175" s="52"/>
      <c r="BF175" s="52"/>
      <c r="BG175" s="52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51"/>
      <c r="BT175" s="51"/>
      <c r="BU175" s="51"/>
      <c r="BV175" s="51"/>
      <c r="BW175" s="51"/>
      <c r="BX175" s="51"/>
      <c r="BY175" s="51"/>
      <c r="BZ175" s="51"/>
      <c r="CA175" s="51"/>
      <c r="CB175" s="51"/>
      <c r="CC175" s="51"/>
      <c r="CD175" s="51"/>
      <c r="CE175" s="51"/>
      <c r="CF175" s="51"/>
      <c r="CG175" s="51"/>
      <c r="CH175" s="51"/>
      <c r="CI175" s="51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35"/>
    </row>
    <row r="176" spans="1:102" s="65" customFormat="1" ht="47.25">
      <c r="A176" s="61" t="s">
        <v>271</v>
      </c>
      <c r="B176" s="56" t="str">
        <f>'[1]6'!B177</f>
        <v>Покупка земельных участков для целей реализации инвестиционных проектов, всего, в том числе:</v>
      </c>
      <c r="C176" s="56" t="str">
        <f>'[1]6'!C177</f>
        <v>нд</v>
      </c>
      <c r="D176" s="33">
        <f t="shared" ref="D176:I183" si="73">CJ176</f>
        <v>0</v>
      </c>
      <c r="E176" s="33">
        <f t="shared" si="73"/>
        <v>0</v>
      </c>
      <c r="F176" s="33">
        <f t="shared" si="73"/>
        <v>0</v>
      </c>
      <c r="G176" s="33">
        <f t="shared" si="73"/>
        <v>0</v>
      </c>
      <c r="H176" s="33">
        <f t="shared" si="73"/>
        <v>0</v>
      </c>
      <c r="I176" s="33">
        <f t="shared" si="73"/>
        <v>0</v>
      </c>
      <c r="J176" s="33">
        <f>CP176</f>
        <v>0</v>
      </c>
      <c r="K176" s="33">
        <f t="shared" ref="K176:P183" si="74">CQ176</f>
        <v>0</v>
      </c>
      <c r="L176" s="33">
        <f t="shared" si="74"/>
        <v>0</v>
      </c>
      <c r="M176" s="33">
        <f t="shared" si="74"/>
        <v>0</v>
      </c>
      <c r="N176" s="33">
        <f t="shared" si="74"/>
        <v>0</v>
      </c>
      <c r="O176" s="33">
        <f t="shared" si="74"/>
        <v>0</v>
      </c>
      <c r="P176" s="33">
        <f t="shared" si="74"/>
        <v>0</v>
      </c>
      <c r="Q176" s="33">
        <f>CW176</f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4">
        <v>0</v>
      </c>
      <c r="BB176" s="34">
        <v>0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>
        <v>0</v>
      </c>
      <c r="BR176" s="33">
        <v>0</v>
      </c>
      <c r="BS176" s="33">
        <v>0</v>
      </c>
      <c r="BT176" s="33">
        <v>0</v>
      </c>
      <c r="BU176" s="33">
        <v>0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>
        <v>0</v>
      </c>
      <c r="CE176" s="33">
        <v>0</v>
      </c>
      <c r="CF176" s="33">
        <v>0</v>
      </c>
      <c r="CG176" s="33">
        <v>0</v>
      </c>
      <c r="CH176" s="33">
        <v>0</v>
      </c>
      <c r="CI176" s="33">
        <v>0</v>
      </c>
      <c r="CJ176" s="33">
        <f t="shared" si="71"/>
        <v>0</v>
      </c>
      <c r="CK176" s="33">
        <f t="shared" si="71"/>
        <v>0</v>
      </c>
      <c r="CL176" s="33">
        <f t="shared" si="71"/>
        <v>0</v>
      </c>
      <c r="CM176" s="33">
        <f t="shared" si="71"/>
        <v>0</v>
      </c>
      <c r="CN176" s="33">
        <f t="shared" si="70"/>
        <v>0</v>
      </c>
      <c r="CO176" s="33">
        <f t="shared" si="70"/>
        <v>0</v>
      </c>
      <c r="CP176" s="33">
        <f t="shared" si="70"/>
        <v>0</v>
      </c>
      <c r="CQ176" s="33">
        <f t="shared" si="70"/>
        <v>0</v>
      </c>
      <c r="CR176" s="33">
        <f t="shared" si="70"/>
        <v>0</v>
      </c>
      <c r="CS176" s="33">
        <f t="shared" si="70"/>
        <v>0</v>
      </c>
      <c r="CT176" s="33">
        <f t="shared" si="70"/>
        <v>0</v>
      </c>
      <c r="CU176" s="33">
        <f t="shared" si="70"/>
        <v>0</v>
      </c>
      <c r="CV176" s="33">
        <f t="shared" si="70"/>
        <v>0</v>
      </c>
      <c r="CW176" s="33">
        <f t="shared" si="70"/>
        <v>0</v>
      </c>
      <c r="CX176" s="64"/>
    </row>
    <row r="177" spans="1:102" hidden="1">
      <c r="A177" s="55"/>
      <c r="B177" s="49"/>
      <c r="C177" s="49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34"/>
      <c r="AN177" s="34"/>
      <c r="AO177" s="34"/>
      <c r="AP177" s="34"/>
      <c r="AQ177" s="34"/>
      <c r="AR177" s="34"/>
      <c r="AS177" s="34"/>
      <c r="AT177" s="50"/>
      <c r="AU177" s="50"/>
      <c r="AV177" s="50"/>
      <c r="AW177" s="50"/>
      <c r="AX177" s="50"/>
      <c r="AY177" s="50"/>
      <c r="AZ177" s="50"/>
      <c r="BA177" s="70"/>
      <c r="BB177" s="70"/>
      <c r="BC177" s="70"/>
      <c r="BD177" s="70"/>
      <c r="BE177" s="70"/>
      <c r="BF177" s="70"/>
      <c r="BG177" s="7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5"/>
    </row>
    <row r="178" spans="1:102" hidden="1">
      <c r="A178" s="55"/>
      <c r="B178" s="49"/>
      <c r="C178" s="49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34"/>
      <c r="AN178" s="34"/>
      <c r="AO178" s="34"/>
      <c r="AP178" s="34"/>
      <c r="AQ178" s="34"/>
      <c r="AR178" s="34"/>
      <c r="AS178" s="34"/>
      <c r="AT178" s="50"/>
      <c r="AU178" s="50"/>
      <c r="AV178" s="50"/>
      <c r="AW178" s="50"/>
      <c r="AX178" s="50"/>
      <c r="AY178" s="50"/>
      <c r="AZ178" s="50"/>
      <c r="BA178" s="70"/>
      <c r="BB178" s="70"/>
      <c r="BC178" s="70"/>
      <c r="BD178" s="70"/>
      <c r="BE178" s="70"/>
      <c r="BF178" s="70"/>
      <c r="BG178" s="7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33"/>
      <c r="CK178" s="33"/>
      <c r="CL178" s="33"/>
      <c r="CM178" s="33"/>
      <c r="CN178" s="33"/>
      <c r="CO178" s="33"/>
      <c r="CP178" s="33"/>
      <c r="CQ178" s="33"/>
      <c r="CR178" s="33"/>
      <c r="CS178" s="33"/>
      <c r="CT178" s="33"/>
      <c r="CU178" s="33"/>
      <c r="CV178" s="33"/>
      <c r="CW178" s="33"/>
      <c r="CX178" s="35"/>
    </row>
    <row r="179" spans="1:102" s="65" customFormat="1" ht="31.5">
      <c r="A179" s="61" t="s">
        <v>272</v>
      </c>
      <c r="B179" s="56" t="str">
        <f>'[1]6'!B180</f>
        <v>Прочие инвестиционные проекты, всего, в том числе:</v>
      </c>
      <c r="C179" s="56" t="str">
        <f>'[1]6'!C180</f>
        <v>нд</v>
      </c>
      <c r="D179" s="33">
        <f t="shared" si="73"/>
        <v>0</v>
      </c>
      <c r="E179" s="33">
        <f t="shared" si="73"/>
        <v>0</v>
      </c>
      <c r="F179" s="33">
        <f t="shared" si="73"/>
        <v>0</v>
      </c>
      <c r="G179" s="33">
        <f t="shared" si="73"/>
        <v>0</v>
      </c>
      <c r="H179" s="33">
        <f t="shared" si="73"/>
        <v>0</v>
      </c>
      <c r="I179" s="33">
        <f t="shared" si="73"/>
        <v>0</v>
      </c>
      <c r="J179" s="33">
        <f>CP179</f>
        <v>200</v>
      </c>
      <c r="K179" s="33">
        <f t="shared" si="74"/>
        <v>3.26</v>
      </c>
      <c r="L179" s="33">
        <f t="shared" si="74"/>
        <v>0</v>
      </c>
      <c r="M179" s="33">
        <f t="shared" si="74"/>
        <v>0</v>
      </c>
      <c r="N179" s="33">
        <f t="shared" si="74"/>
        <v>0</v>
      </c>
      <c r="O179" s="33">
        <f t="shared" si="74"/>
        <v>10.11</v>
      </c>
      <c r="P179" s="33">
        <f t="shared" si="74"/>
        <v>0</v>
      </c>
      <c r="Q179" s="33">
        <f>CW179</f>
        <v>206</v>
      </c>
      <c r="R179" s="33">
        <f t="shared" ref="R179:CC179" si="75">R180+R204+R215+R219+R245</f>
        <v>0</v>
      </c>
      <c r="S179" s="33">
        <f t="shared" si="75"/>
        <v>0</v>
      </c>
      <c r="T179" s="33">
        <f t="shared" si="75"/>
        <v>0</v>
      </c>
      <c r="U179" s="33">
        <f t="shared" si="75"/>
        <v>0</v>
      </c>
      <c r="V179" s="33">
        <f t="shared" si="75"/>
        <v>0</v>
      </c>
      <c r="W179" s="33">
        <f t="shared" si="75"/>
        <v>0</v>
      </c>
      <c r="X179" s="33">
        <f t="shared" si="75"/>
        <v>0</v>
      </c>
      <c r="Y179" s="33">
        <f t="shared" si="75"/>
        <v>0</v>
      </c>
      <c r="Z179" s="33">
        <f t="shared" si="75"/>
        <v>0</v>
      </c>
      <c r="AA179" s="33">
        <f t="shared" si="75"/>
        <v>0</v>
      </c>
      <c r="AB179" s="33">
        <f t="shared" si="75"/>
        <v>0</v>
      </c>
      <c r="AC179" s="33">
        <f t="shared" si="75"/>
        <v>0</v>
      </c>
      <c r="AD179" s="33">
        <f t="shared" si="75"/>
        <v>0</v>
      </c>
      <c r="AE179" s="33">
        <f t="shared" si="75"/>
        <v>0</v>
      </c>
      <c r="AF179" s="33">
        <f t="shared" si="75"/>
        <v>0</v>
      </c>
      <c r="AG179" s="33">
        <f t="shared" si="75"/>
        <v>0</v>
      </c>
      <c r="AH179" s="33">
        <f t="shared" si="75"/>
        <v>0</v>
      </c>
      <c r="AI179" s="33">
        <f t="shared" si="75"/>
        <v>0</v>
      </c>
      <c r="AJ179" s="33">
        <f t="shared" si="75"/>
        <v>0</v>
      </c>
      <c r="AK179" s="33">
        <f t="shared" si="75"/>
        <v>0</v>
      </c>
      <c r="AL179" s="33">
        <f t="shared" si="75"/>
        <v>26</v>
      </c>
      <c r="AM179" s="34">
        <f t="shared" si="75"/>
        <v>3.26</v>
      </c>
      <c r="AN179" s="34">
        <f t="shared" si="75"/>
        <v>0</v>
      </c>
      <c r="AO179" s="34">
        <f t="shared" si="75"/>
        <v>0</v>
      </c>
      <c r="AP179" s="34">
        <f t="shared" si="75"/>
        <v>0</v>
      </c>
      <c r="AQ179" s="34">
        <f t="shared" si="75"/>
        <v>10.11</v>
      </c>
      <c r="AR179" s="34">
        <f t="shared" si="75"/>
        <v>0</v>
      </c>
      <c r="AS179" s="34">
        <f t="shared" si="75"/>
        <v>32</v>
      </c>
      <c r="AT179" s="33">
        <f t="shared" si="75"/>
        <v>0</v>
      </c>
      <c r="AU179" s="33">
        <f t="shared" si="75"/>
        <v>0</v>
      </c>
      <c r="AV179" s="33">
        <f t="shared" si="75"/>
        <v>0</v>
      </c>
      <c r="AW179" s="33">
        <f t="shared" si="75"/>
        <v>0</v>
      </c>
      <c r="AX179" s="33">
        <f t="shared" si="75"/>
        <v>0</v>
      </c>
      <c r="AY179" s="33">
        <f t="shared" si="75"/>
        <v>0</v>
      </c>
      <c r="AZ179" s="33">
        <f t="shared" si="75"/>
        <v>32</v>
      </c>
      <c r="BA179" s="34">
        <f t="shared" si="75"/>
        <v>0</v>
      </c>
      <c r="BB179" s="34">
        <f t="shared" si="75"/>
        <v>0</v>
      </c>
      <c r="BC179" s="34">
        <f t="shared" si="75"/>
        <v>0</v>
      </c>
      <c r="BD179" s="34">
        <f t="shared" si="75"/>
        <v>0</v>
      </c>
      <c r="BE179" s="34">
        <f t="shared" si="75"/>
        <v>0</v>
      </c>
      <c r="BF179" s="34">
        <f t="shared" si="75"/>
        <v>0</v>
      </c>
      <c r="BG179" s="34">
        <f t="shared" si="75"/>
        <v>32</v>
      </c>
      <c r="BH179" s="33">
        <f t="shared" si="75"/>
        <v>0</v>
      </c>
      <c r="BI179" s="33">
        <f t="shared" si="75"/>
        <v>0</v>
      </c>
      <c r="BJ179" s="33">
        <f t="shared" si="75"/>
        <v>0</v>
      </c>
      <c r="BK179" s="33">
        <f t="shared" si="75"/>
        <v>0</v>
      </c>
      <c r="BL179" s="33">
        <f t="shared" si="75"/>
        <v>0</v>
      </c>
      <c r="BM179" s="33">
        <f t="shared" si="75"/>
        <v>0</v>
      </c>
      <c r="BN179" s="33">
        <f t="shared" si="75"/>
        <v>63</v>
      </c>
      <c r="BO179" s="33">
        <f t="shared" si="75"/>
        <v>0</v>
      </c>
      <c r="BP179" s="33">
        <f t="shared" si="75"/>
        <v>0</v>
      </c>
      <c r="BQ179" s="33">
        <f t="shared" si="75"/>
        <v>0</v>
      </c>
      <c r="BR179" s="33">
        <f t="shared" si="75"/>
        <v>0</v>
      </c>
      <c r="BS179" s="33">
        <f t="shared" si="75"/>
        <v>0</v>
      </c>
      <c r="BT179" s="33">
        <f t="shared" si="75"/>
        <v>0</v>
      </c>
      <c r="BU179" s="33">
        <f t="shared" si="75"/>
        <v>63</v>
      </c>
      <c r="BV179" s="33">
        <f t="shared" si="75"/>
        <v>0</v>
      </c>
      <c r="BW179" s="33">
        <f t="shared" si="75"/>
        <v>0</v>
      </c>
      <c r="BX179" s="33">
        <f t="shared" si="75"/>
        <v>0</v>
      </c>
      <c r="BY179" s="33">
        <f t="shared" si="75"/>
        <v>0</v>
      </c>
      <c r="BZ179" s="33">
        <f t="shared" si="75"/>
        <v>0</v>
      </c>
      <c r="CA179" s="33">
        <f t="shared" si="75"/>
        <v>0</v>
      </c>
      <c r="CB179" s="33">
        <f t="shared" si="75"/>
        <v>79</v>
      </c>
      <c r="CC179" s="33">
        <f t="shared" si="75"/>
        <v>0</v>
      </c>
      <c r="CD179" s="33">
        <f t="shared" ref="CD179:CI179" si="76">CD180+CD204+CD215+CD219+CD245</f>
        <v>0</v>
      </c>
      <c r="CE179" s="33">
        <f t="shared" si="76"/>
        <v>0</v>
      </c>
      <c r="CF179" s="33">
        <f t="shared" si="76"/>
        <v>0</v>
      </c>
      <c r="CG179" s="33">
        <f t="shared" si="76"/>
        <v>0</v>
      </c>
      <c r="CH179" s="33">
        <f t="shared" si="76"/>
        <v>0</v>
      </c>
      <c r="CI179" s="33">
        <f t="shared" si="76"/>
        <v>79</v>
      </c>
      <c r="CJ179" s="33">
        <f t="shared" si="71"/>
        <v>0</v>
      </c>
      <c r="CK179" s="33">
        <f t="shared" si="71"/>
        <v>0</v>
      </c>
      <c r="CL179" s="33">
        <f t="shared" si="71"/>
        <v>0</v>
      </c>
      <c r="CM179" s="33">
        <f t="shared" si="71"/>
        <v>0</v>
      </c>
      <c r="CN179" s="33">
        <f t="shared" si="70"/>
        <v>0</v>
      </c>
      <c r="CO179" s="33">
        <f t="shared" si="70"/>
        <v>0</v>
      </c>
      <c r="CP179" s="33">
        <f t="shared" si="70"/>
        <v>200</v>
      </c>
      <c r="CQ179" s="33">
        <f t="shared" si="70"/>
        <v>3.26</v>
      </c>
      <c r="CR179" s="33">
        <f t="shared" si="70"/>
        <v>0</v>
      </c>
      <c r="CS179" s="33">
        <f t="shared" si="70"/>
        <v>0</v>
      </c>
      <c r="CT179" s="33">
        <f t="shared" si="70"/>
        <v>0</v>
      </c>
      <c r="CU179" s="33">
        <f t="shared" si="70"/>
        <v>10.11</v>
      </c>
      <c r="CV179" s="33">
        <f t="shared" si="70"/>
        <v>0</v>
      </c>
      <c r="CW179" s="33">
        <f t="shared" si="70"/>
        <v>206</v>
      </c>
      <c r="CX179" s="64"/>
    </row>
    <row r="180" spans="1:102" s="65" customFormat="1" ht="31.5">
      <c r="A180" s="61" t="s">
        <v>273</v>
      </c>
      <c r="B180" s="56" t="str">
        <f>'[1]6'!B181</f>
        <v>Приобретение автотранспорта взамен существующего</v>
      </c>
      <c r="C180" s="56" t="str">
        <f>'[1]6'!C181</f>
        <v>нд</v>
      </c>
      <c r="D180" s="33">
        <f t="shared" si="73"/>
        <v>0</v>
      </c>
      <c r="E180" s="33">
        <f t="shared" si="73"/>
        <v>0</v>
      </c>
      <c r="F180" s="33">
        <f t="shared" si="73"/>
        <v>0</v>
      </c>
      <c r="G180" s="33">
        <f t="shared" si="73"/>
        <v>0</v>
      </c>
      <c r="H180" s="33">
        <f t="shared" si="73"/>
        <v>0</v>
      </c>
      <c r="I180" s="33">
        <f t="shared" si="73"/>
        <v>0</v>
      </c>
      <c r="J180" s="33">
        <f>CP180</f>
        <v>39</v>
      </c>
      <c r="K180" s="33">
        <f t="shared" si="74"/>
        <v>0</v>
      </c>
      <c r="L180" s="33">
        <f t="shared" si="74"/>
        <v>0</v>
      </c>
      <c r="M180" s="33">
        <f t="shared" si="74"/>
        <v>0</v>
      </c>
      <c r="N180" s="33">
        <f t="shared" si="74"/>
        <v>0</v>
      </c>
      <c r="O180" s="33">
        <f t="shared" si="74"/>
        <v>0</v>
      </c>
      <c r="P180" s="33">
        <f t="shared" si="74"/>
        <v>0</v>
      </c>
      <c r="Q180" s="33">
        <f>CW180</f>
        <v>37</v>
      </c>
      <c r="R180" s="33">
        <f t="shared" ref="R180:AW180" si="77">SUM(R181:R202)</f>
        <v>0</v>
      </c>
      <c r="S180" s="33">
        <f t="shared" si="77"/>
        <v>0</v>
      </c>
      <c r="T180" s="33">
        <f t="shared" si="77"/>
        <v>0</v>
      </c>
      <c r="U180" s="33">
        <f t="shared" si="77"/>
        <v>0</v>
      </c>
      <c r="V180" s="33">
        <f t="shared" si="77"/>
        <v>0</v>
      </c>
      <c r="W180" s="33">
        <f t="shared" si="77"/>
        <v>0</v>
      </c>
      <c r="X180" s="33">
        <f t="shared" si="77"/>
        <v>0</v>
      </c>
      <c r="Y180" s="33">
        <f t="shared" si="77"/>
        <v>0</v>
      </c>
      <c r="Z180" s="33">
        <f t="shared" si="77"/>
        <v>0</v>
      </c>
      <c r="AA180" s="33">
        <f t="shared" si="77"/>
        <v>0</v>
      </c>
      <c r="AB180" s="33">
        <f t="shared" si="77"/>
        <v>0</v>
      </c>
      <c r="AC180" s="33">
        <f t="shared" si="77"/>
        <v>0</v>
      </c>
      <c r="AD180" s="33">
        <f t="shared" si="77"/>
        <v>0</v>
      </c>
      <c r="AE180" s="33">
        <f t="shared" si="77"/>
        <v>0</v>
      </c>
      <c r="AF180" s="33">
        <f t="shared" si="77"/>
        <v>0</v>
      </c>
      <c r="AG180" s="33">
        <f t="shared" si="77"/>
        <v>0</v>
      </c>
      <c r="AH180" s="33">
        <f t="shared" si="77"/>
        <v>0</v>
      </c>
      <c r="AI180" s="33">
        <f t="shared" si="77"/>
        <v>0</v>
      </c>
      <c r="AJ180" s="33">
        <f t="shared" si="77"/>
        <v>0</v>
      </c>
      <c r="AK180" s="33">
        <f t="shared" si="77"/>
        <v>0</v>
      </c>
      <c r="AL180" s="33">
        <f t="shared" si="77"/>
        <v>9</v>
      </c>
      <c r="AM180" s="33">
        <f t="shared" si="77"/>
        <v>0</v>
      </c>
      <c r="AN180" s="33">
        <f t="shared" si="77"/>
        <v>0</v>
      </c>
      <c r="AO180" s="33">
        <f t="shared" si="77"/>
        <v>0</v>
      </c>
      <c r="AP180" s="33">
        <f t="shared" si="77"/>
        <v>0</v>
      </c>
      <c r="AQ180" s="33">
        <f t="shared" si="77"/>
        <v>0</v>
      </c>
      <c r="AR180" s="33">
        <f t="shared" si="77"/>
        <v>0</v>
      </c>
      <c r="AS180" s="33">
        <f t="shared" si="77"/>
        <v>8</v>
      </c>
      <c r="AT180" s="33">
        <f t="shared" si="77"/>
        <v>0</v>
      </c>
      <c r="AU180" s="33">
        <f t="shared" si="77"/>
        <v>0</v>
      </c>
      <c r="AV180" s="33">
        <f t="shared" si="77"/>
        <v>0</v>
      </c>
      <c r="AW180" s="33">
        <f t="shared" si="77"/>
        <v>0</v>
      </c>
      <c r="AX180" s="33">
        <f t="shared" ref="AX180:CI180" si="78">SUM(AX181:AX202)</f>
        <v>0</v>
      </c>
      <c r="AY180" s="33">
        <f t="shared" si="78"/>
        <v>0</v>
      </c>
      <c r="AZ180" s="33">
        <f t="shared" si="78"/>
        <v>7</v>
      </c>
      <c r="BA180" s="33">
        <f t="shared" si="78"/>
        <v>0</v>
      </c>
      <c r="BB180" s="33">
        <f t="shared" si="78"/>
        <v>0</v>
      </c>
      <c r="BC180" s="33">
        <f t="shared" si="78"/>
        <v>0</v>
      </c>
      <c r="BD180" s="33">
        <f t="shared" si="78"/>
        <v>0</v>
      </c>
      <c r="BE180" s="33">
        <f t="shared" si="78"/>
        <v>0</v>
      </c>
      <c r="BF180" s="33">
        <f t="shared" si="78"/>
        <v>0</v>
      </c>
      <c r="BG180" s="33">
        <f t="shared" si="78"/>
        <v>6</v>
      </c>
      <c r="BH180" s="33">
        <f t="shared" si="78"/>
        <v>0</v>
      </c>
      <c r="BI180" s="33">
        <f t="shared" si="78"/>
        <v>0</v>
      </c>
      <c r="BJ180" s="33">
        <f t="shared" si="78"/>
        <v>0</v>
      </c>
      <c r="BK180" s="33">
        <f t="shared" si="78"/>
        <v>0</v>
      </c>
      <c r="BL180" s="33">
        <f t="shared" si="78"/>
        <v>0</v>
      </c>
      <c r="BM180" s="33">
        <f t="shared" si="78"/>
        <v>0</v>
      </c>
      <c r="BN180" s="33">
        <f t="shared" si="78"/>
        <v>11</v>
      </c>
      <c r="BO180" s="33">
        <f t="shared" si="78"/>
        <v>0</v>
      </c>
      <c r="BP180" s="33">
        <f t="shared" si="78"/>
        <v>0</v>
      </c>
      <c r="BQ180" s="33">
        <f t="shared" si="78"/>
        <v>0</v>
      </c>
      <c r="BR180" s="33">
        <f t="shared" si="78"/>
        <v>0</v>
      </c>
      <c r="BS180" s="33">
        <f t="shared" si="78"/>
        <v>0</v>
      </c>
      <c r="BT180" s="33">
        <f t="shared" si="78"/>
        <v>0</v>
      </c>
      <c r="BU180" s="33">
        <f t="shared" si="78"/>
        <v>11</v>
      </c>
      <c r="BV180" s="33">
        <f t="shared" si="78"/>
        <v>0</v>
      </c>
      <c r="BW180" s="33">
        <f t="shared" si="78"/>
        <v>0</v>
      </c>
      <c r="BX180" s="33">
        <f t="shared" si="78"/>
        <v>0</v>
      </c>
      <c r="BY180" s="33">
        <f t="shared" si="78"/>
        <v>0</v>
      </c>
      <c r="BZ180" s="33">
        <f t="shared" si="78"/>
        <v>0</v>
      </c>
      <c r="CA180" s="33">
        <f t="shared" si="78"/>
        <v>0</v>
      </c>
      <c r="CB180" s="33">
        <f t="shared" si="78"/>
        <v>12</v>
      </c>
      <c r="CC180" s="33">
        <f t="shared" si="78"/>
        <v>0</v>
      </c>
      <c r="CD180" s="33">
        <f t="shared" si="78"/>
        <v>0</v>
      </c>
      <c r="CE180" s="33">
        <f t="shared" si="78"/>
        <v>0</v>
      </c>
      <c r="CF180" s="33">
        <f t="shared" si="78"/>
        <v>0</v>
      </c>
      <c r="CG180" s="33">
        <f t="shared" si="78"/>
        <v>0</v>
      </c>
      <c r="CH180" s="33">
        <f t="shared" si="78"/>
        <v>0</v>
      </c>
      <c r="CI180" s="33">
        <f t="shared" si="78"/>
        <v>12</v>
      </c>
      <c r="CJ180" s="33">
        <f t="shared" si="71"/>
        <v>0</v>
      </c>
      <c r="CK180" s="33">
        <f t="shared" si="71"/>
        <v>0</v>
      </c>
      <c r="CL180" s="33">
        <f t="shared" si="71"/>
        <v>0</v>
      </c>
      <c r="CM180" s="33">
        <f t="shared" si="71"/>
        <v>0</v>
      </c>
      <c r="CN180" s="33">
        <f t="shared" si="70"/>
        <v>0</v>
      </c>
      <c r="CO180" s="33">
        <f t="shared" si="70"/>
        <v>0</v>
      </c>
      <c r="CP180" s="33">
        <f t="shared" si="70"/>
        <v>39</v>
      </c>
      <c r="CQ180" s="33">
        <f t="shared" si="70"/>
        <v>0</v>
      </c>
      <c r="CR180" s="33">
        <f t="shared" si="70"/>
        <v>0</v>
      </c>
      <c r="CS180" s="33">
        <f t="shared" si="70"/>
        <v>0</v>
      </c>
      <c r="CT180" s="33">
        <f t="shared" si="70"/>
        <v>0</v>
      </c>
      <c r="CU180" s="33">
        <f t="shared" si="70"/>
        <v>0</v>
      </c>
      <c r="CV180" s="33">
        <f t="shared" si="70"/>
        <v>0</v>
      </c>
      <c r="CW180" s="33">
        <f t="shared" si="70"/>
        <v>37</v>
      </c>
      <c r="CX180" s="64"/>
    </row>
    <row r="181" spans="1:102" ht="38.25">
      <c r="A181" s="55" t="s">
        <v>274</v>
      </c>
      <c r="B181" s="49" t="str">
        <f>'[1]6'!B182</f>
        <v xml:space="preserve">Приобретение легкового  автомобиля </v>
      </c>
      <c r="C181" s="49" t="str">
        <f>'[1]6'!C182</f>
        <v>Q_AT.2026.03</v>
      </c>
      <c r="D181" s="50">
        <f>CJ181</f>
        <v>0</v>
      </c>
      <c r="E181" s="50">
        <f t="shared" si="73"/>
        <v>0</v>
      </c>
      <c r="F181" s="50">
        <f t="shared" si="73"/>
        <v>0</v>
      </c>
      <c r="G181" s="50">
        <f t="shared" si="73"/>
        <v>0</v>
      </c>
      <c r="H181" s="50">
        <f t="shared" si="73"/>
        <v>0</v>
      </c>
      <c r="I181" s="50">
        <f t="shared" si="73"/>
        <v>0</v>
      </c>
      <c r="J181" s="50">
        <v>0</v>
      </c>
      <c r="K181" s="50">
        <f>CQ181</f>
        <v>0</v>
      </c>
      <c r="L181" s="50">
        <f t="shared" si="74"/>
        <v>0</v>
      </c>
      <c r="M181" s="50">
        <f t="shared" si="74"/>
        <v>0</v>
      </c>
      <c r="N181" s="50">
        <f t="shared" si="74"/>
        <v>0</v>
      </c>
      <c r="O181" s="50">
        <f t="shared" si="74"/>
        <v>0</v>
      </c>
      <c r="P181" s="50">
        <f t="shared" si="74"/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0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1">
        <v>0</v>
      </c>
      <c r="AG181" s="51">
        <v>0</v>
      </c>
      <c r="AH181" s="51">
        <v>0</v>
      </c>
      <c r="AI181" s="51">
        <v>0</v>
      </c>
      <c r="AJ181" s="51">
        <f>'[1]6'!S182</f>
        <v>0</v>
      </c>
      <c r="AK181" s="51">
        <f>'[1]6'!T182</f>
        <v>0</v>
      </c>
      <c r="AL181" s="51">
        <f>'[1]6'!U182</f>
        <v>5</v>
      </c>
      <c r="AM181" s="52">
        <f>'[1]6'!W182</f>
        <v>0</v>
      </c>
      <c r="AN181" s="52">
        <f>'[1]6'!X182</f>
        <v>0</v>
      </c>
      <c r="AO181" s="52">
        <v>0</v>
      </c>
      <c r="AP181" s="52">
        <v>0</v>
      </c>
      <c r="AQ181" s="52">
        <f>'[1]6'!Y182</f>
        <v>0</v>
      </c>
      <c r="AR181" s="52">
        <f>'[1]6'!Z182</f>
        <v>0</v>
      </c>
      <c r="AS181" s="52">
        <f>'[1]6'!AA182</f>
        <v>5</v>
      </c>
      <c r="AT181" s="51">
        <f>'[1]6'!W182</f>
        <v>0</v>
      </c>
      <c r="AU181" s="51">
        <v>0</v>
      </c>
      <c r="AV181" s="51">
        <v>0</v>
      </c>
      <c r="AW181" s="51">
        <v>0</v>
      </c>
      <c r="AX181" s="51">
        <f>'[1]6'!AE182</f>
        <v>0</v>
      </c>
      <c r="AY181" s="51">
        <f>'[1]6'!AF182</f>
        <v>0</v>
      </c>
      <c r="AZ181" s="51">
        <f>'[1]6'!AG182</f>
        <v>0</v>
      </c>
      <c r="BA181" s="52">
        <f>'[1]6'!AI182</f>
        <v>0</v>
      </c>
      <c r="BB181" s="52">
        <v>0</v>
      </c>
      <c r="BC181" s="52">
        <v>0</v>
      </c>
      <c r="BD181" s="52">
        <v>0</v>
      </c>
      <c r="BE181" s="52">
        <f>'[1]6'!AK182</f>
        <v>0</v>
      </c>
      <c r="BF181" s="52">
        <f>'[1]6'!AL182</f>
        <v>0</v>
      </c>
      <c r="BG181" s="52">
        <f>'[1]6'!AM182</f>
        <v>0</v>
      </c>
      <c r="BH181" s="51">
        <f>'[1]6'!AN182</f>
        <v>0</v>
      </c>
      <c r="BI181" s="51">
        <v>0</v>
      </c>
      <c r="BJ181" s="51">
        <v>0</v>
      </c>
      <c r="BK181" s="51">
        <v>0</v>
      </c>
      <c r="BL181" s="51">
        <f>'[1]6'!AQ182</f>
        <v>0</v>
      </c>
      <c r="BM181" s="51">
        <f>'[1]6'!AR182</f>
        <v>0</v>
      </c>
      <c r="BN181" s="51">
        <f>'[1]6'!AS182</f>
        <v>0</v>
      </c>
      <c r="BO181" s="51">
        <f>'[1]6'!AT182</f>
        <v>0</v>
      </c>
      <c r="BP181" s="51">
        <f>'[1]6'!AU182</f>
        <v>0</v>
      </c>
      <c r="BQ181" s="51">
        <f>'[1]6'!AV182</f>
        <v>0</v>
      </c>
      <c r="BR181" s="51">
        <f>'[1]6'!AW182</f>
        <v>0</v>
      </c>
      <c r="BS181" s="51">
        <f>'[1]6'!AX182</f>
        <v>0</v>
      </c>
      <c r="BT181" s="51">
        <f>'[1]6'!AY182</f>
        <v>0</v>
      </c>
      <c r="BU181" s="51">
        <f>'[1]6'!AZ182</f>
        <v>0</v>
      </c>
      <c r="BV181" s="51">
        <f>'[1]6'!BA182</f>
        <v>0</v>
      </c>
      <c r="BW181" s="51">
        <v>0</v>
      </c>
      <c r="BX181" s="51">
        <v>0</v>
      </c>
      <c r="BY181" s="51">
        <v>0</v>
      </c>
      <c r="BZ181" s="51">
        <f>'[1]6'!BC182</f>
        <v>0</v>
      </c>
      <c r="CA181" s="51">
        <f>'[1]6'!BD182</f>
        <v>0</v>
      </c>
      <c r="CB181" s="51">
        <f>'[1]6'!BE182</f>
        <v>0</v>
      </c>
      <c r="CC181" s="51">
        <v>0</v>
      </c>
      <c r="CD181" s="51">
        <v>0</v>
      </c>
      <c r="CE181" s="51">
        <v>0</v>
      </c>
      <c r="CF181" s="51">
        <v>0</v>
      </c>
      <c r="CG181" s="51">
        <v>0</v>
      </c>
      <c r="CH181" s="51">
        <v>0</v>
      </c>
      <c r="CI181" s="51">
        <v>0</v>
      </c>
      <c r="CJ181" s="50">
        <f t="shared" si="71"/>
        <v>0</v>
      </c>
      <c r="CK181" s="50">
        <f t="shared" si="71"/>
        <v>0</v>
      </c>
      <c r="CL181" s="50">
        <f t="shared" si="71"/>
        <v>0</v>
      </c>
      <c r="CM181" s="50">
        <f t="shared" si="71"/>
        <v>0</v>
      </c>
      <c r="CN181" s="50">
        <f t="shared" si="70"/>
        <v>0</v>
      </c>
      <c r="CO181" s="50">
        <f t="shared" si="70"/>
        <v>0</v>
      </c>
      <c r="CP181" s="50">
        <f t="shared" si="70"/>
        <v>5</v>
      </c>
      <c r="CQ181" s="50">
        <f t="shared" si="70"/>
        <v>0</v>
      </c>
      <c r="CR181" s="50">
        <f t="shared" si="70"/>
        <v>0</v>
      </c>
      <c r="CS181" s="50">
        <f t="shared" si="70"/>
        <v>0</v>
      </c>
      <c r="CT181" s="50">
        <f t="shared" si="70"/>
        <v>0</v>
      </c>
      <c r="CU181" s="50">
        <f t="shared" si="70"/>
        <v>0</v>
      </c>
      <c r="CV181" s="50">
        <f t="shared" si="70"/>
        <v>0</v>
      </c>
      <c r="CW181" s="50">
        <f t="shared" si="70"/>
        <v>5</v>
      </c>
      <c r="CX181" s="53" t="str">
        <f>'[1]6'!BL182</f>
        <v>изменение рыночной стоимости, изменение ставки НДС</v>
      </c>
    </row>
    <row r="182" spans="1:102" ht="25.5">
      <c r="A182" s="55" t="s">
        <v>275</v>
      </c>
      <c r="B182" s="49" t="str">
        <f>'[1]6'!B183</f>
        <v>Приобретение автогидроподъемника</v>
      </c>
      <c r="C182" s="49" t="str">
        <f>'[1]6'!C183</f>
        <v>Q_AT.2026.04</v>
      </c>
      <c r="D182" s="50">
        <f>CJ182</f>
        <v>0</v>
      </c>
      <c r="E182" s="50">
        <f t="shared" si="73"/>
        <v>0</v>
      </c>
      <c r="F182" s="50">
        <f t="shared" si="73"/>
        <v>0</v>
      </c>
      <c r="G182" s="50">
        <f t="shared" si="73"/>
        <v>0</v>
      </c>
      <c r="H182" s="50">
        <f t="shared" si="73"/>
        <v>0</v>
      </c>
      <c r="I182" s="50">
        <f t="shared" si="73"/>
        <v>0</v>
      </c>
      <c r="J182" s="50">
        <v>0</v>
      </c>
      <c r="K182" s="50">
        <f>CQ182</f>
        <v>0</v>
      </c>
      <c r="L182" s="50">
        <f t="shared" si="74"/>
        <v>0</v>
      </c>
      <c r="M182" s="50">
        <f t="shared" si="74"/>
        <v>0</v>
      </c>
      <c r="N182" s="50">
        <f t="shared" si="74"/>
        <v>0</v>
      </c>
      <c r="O182" s="50">
        <f t="shared" si="74"/>
        <v>0</v>
      </c>
      <c r="P182" s="50">
        <f t="shared" si="74"/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0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1">
        <v>0</v>
      </c>
      <c r="AG182" s="51">
        <v>0</v>
      </c>
      <c r="AH182" s="51">
        <v>0</v>
      </c>
      <c r="AI182" s="51">
        <v>0</v>
      </c>
      <c r="AJ182" s="51">
        <f>'[1]6'!S183</f>
        <v>0</v>
      </c>
      <c r="AK182" s="51">
        <f>'[1]6'!T183</f>
        <v>0</v>
      </c>
      <c r="AL182" s="51">
        <f>'[1]6'!U183</f>
        <v>1</v>
      </c>
      <c r="AM182" s="52">
        <f>'[1]6'!W183</f>
        <v>0</v>
      </c>
      <c r="AN182" s="52">
        <f>'[1]6'!X183</f>
        <v>0</v>
      </c>
      <c r="AO182" s="52">
        <v>0</v>
      </c>
      <c r="AP182" s="52">
        <v>0</v>
      </c>
      <c r="AQ182" s="52">
        <f>'[1]6'!Y183</f>
        <v>0</v>
      </c>
      <c r="AR182" s="52">
        <f>'[1]6'!Z183</f>
        <v>0</v>
      </c>
      <c r="AS182" s="52">
        <f>'[1]6'!AA183</f>
        <v>1</v>
      </c>
      <c r="AT182" s="51">
        <f>'[1]6'!W183</f>
        <v>0</v>
      </c>
      <c r="AU182" s="51">
        <v>0</v>
      </c>
      <c r="AV182" s="51">
        <v>0</v>
      </c>
      <c r="AW182" s="51">
        <v>0</v>
      </c>
      <c r="AX182" s="51">
        <f>'[1]6'!AE183</f>
        <v>0</v>
      </c>
      <c r="AY182" s="51">
        <f>'[1]6'!AF183</f>
        <v>0</v>
      </c>
      <c r="AZ182" s="51">
        <f>'[1]6'!AG183</f>
        <v>0</v>
      </c>
      <c r="BA182" s="52">
        <f>'[1]6'!AI183</f>
        <v>0</v>
      </c>
      <c r="BB182" s="52">
        <v>0</v>
      </c>
      <c r="BC182" s="52">
        <v>0</v>
      </c>
      <c r="BD182" s="52">
        <v>0</v>
      </c>
      <c r="BE182" s="52">
        <f>'[1]6'!AK183</f>
        <v>0</v>
      </c>
      <c r="BF182" s="52">
        <f>'[1]6'!AL183</f>
        <v>0</v>
      </c>
      <c r="BG182" s="52">
        <f>'[1]6'!AM183</f>
        <v>0</v>
      </c>
      <c r="BH182" s="51">
        <f>'[1]6'!AN183</f>
        <v>0</v>
      </c>
      <c r="BI182" s="51">
        <v>0</v>
      </c>
      <c r="BJ182" s="51">
        <v>0</v>
      </c>
      <c r="BK182" s="51">
        <v>0</v>
      </c>
      <c r="BL182" s="51">
        <f>'[1]6'!AQ183</f>
        <v>0</v>
      </c>
      <c r="BM182" s="51">
        <f>'[1]6'!AR183</f>
        <v>0</v>
      </c>
      <c r="BN182" s="51">
        <f>'[1]6'!AS183</f>
        <v>0</v>
      </c>
      <c r="BO182" s="51">
        <f>'[1]6'!AT183</f>
        <v>0</v>
      </c>
      <c r="BP182" s="51">
        <f>'[1]6'!AU183</f>
        <v>0</v>
      </c>
      <c r="BQ182" s="51">
        <f>'[1]6'!AV183</f>
        <v>0</v>
      </c>
      <c r="BR182" s="51">
        <f>'[1]6'!AW183</f>
        <v>0</v>
      </c>
      <c r="BS182" s="51">
        <f>'[1]6'!AX183</f>
        <v>0</v>
      </c>
      <c r="BT182" s="51">
        <f>'[1]6'!AY183</f>
        <v>0</v>
      </c>
      <c r="BU182" s="51">
        <f>'[1]6'!AZ183</f>
        <v>0</v>
      </c>
      <c r="BV182" s="51">
        <f>'[1]6'!BA183</f>
        <v>0</v>
      </c>
      <c r="BW182" s="51">
        <v>0</v>
      </c>
      <c r="BX182" s="51">
        <v>0</v>
      </c>
      <c r="BY182" s="51">
        <v>0</v>
      </c>
      <c r="BZ182" s="51">
        <f>'[1]6'!BC183</f>
        <v>0</v>
      </c>
      <c r="CA182" s="51">
        <f>'[1]6'!BD183</f>
        <v>0</v>
      </c>
      <c r="CB182" s="51">
        <f>'[1]6'!BE183</f>
        <v>0</v>
      </c>
      <c r="CC182" s="51">
        <v>0</v>
      </c>
      <c r="CD182" s="51">
        <v>0</v>
      </c>
      <c r="CE182" s="51">
        <v>0</v>
      </c>
      <c r="CF182" s="51">
        <v>0</v>
      </c>
      <c r="CG182" s="51">
        <v>0</v>
      </c>
      <c r="CH182" s="51">
        <v>0</v>
      </c>
      <c r="CI182" s="51">
        <v>0</v>
      </c>
      <c r="CJ182" s="50">
        <f t="shared" si="71"/>
        <v>0</v>
      </c>
      <c r="CK182" s="50">
        <f t="shared" si="71"/>
        <v>0</v>
      </c>
      <c r="CL182" s="50">
        <f t="shared" si="71"/>
        <v>0</v>
      </c>
      <c r="CM182" s="50">
        <f t="shared" si="71"/>
        <v>0</v>
      </c>
      <c r="CN182" s="50">
        <f t="shared" si="70"/>
        <v>0</v>
      </c>
      <c r="CO182" s="50">
        <f t="shared" si="70"/>
        <v>0</v>
      </c>
      <c r="CP182" s="50">
        <f t="shared" si="70"/>
        <v>1</v>
      </c>
      <c r="CQ182" s="50">
        <f t="shared" si="70"/>
        <v>0</v>
      </c>
      <c r="CR182" s="50">
        <f t="shared" si="70"/>
        <v>0</v>
      </c>
      <c r="CS182" s="50">
        <f t="shared" si="70"/>
        <v>0</v>
      </c>
      <c r="CT182" s="50">
        <f t="shared" si="70"/>
        <v>0</v>
      </c>
      <c r="CU182" s="50">
        <f t="shared" si="70"/>
        <v>0</v>
      </c>
      <c r="CV182" s="50">
        <f t="shared" si="70"/>
        <v>0</v>
      </c>
      <c r="CW182" s="50">
        <f t="shared" si="70"/>
        <v>1</v>
      </c>
      <c r="CX182" s="53" t="str">
        <f>'[1]6'!BL183</f>
        <v>изменение рыночной стоимости</v>
      </c>
    </row>
    <row r="183" spans="1:102" ht="38.25">
      <c r="A183" s="55" t="s">
        <v>276</v>
      </c>
      <c r="B183" s="49" t="str">
        <f>'[1]6'!B184</f>
        <v>Приобретение электролаборатории</v>
      </c>
      <c r="C183" s="49" t="str">
        <f>'[1]6'!C184</f>
        <v>Q_AT.2026.05</v>
      </c>
      <c r="D183" s="50">
        <f>CJ183</f>
        <v>0</v>
      </c>
      <c r="E183" s="50">
        <f t="shared" si="73"/>
        <v>0</v>
      </c>
      <c r="F183" s="50">
        <f t="shared" si="73"/>
        <v>0</v>
      </c>
      <c r="G183" s="50">
        <f t="shared" si="73"/>
        <v>0</v>
      </c>
      <c r="H183" s="50">
        <f t="shared" si="73"/>
        <v>0</v>
      </c>
      <c r="I183" s="50">
        <f t="shared" si="73"/>
        <v>0</v>
      </c>
      <c r="J183" s="50">
        <v>0</v>
      </c>
      <c r="K183" s="50">
        <f>CQ183</f>
        <v>0</v>
      </c>
      <c r="L183" s="50">
        <f t="shared" si="74"/>
        <v>0</v>
      </c>
      <c r="M183" s="50">
        <f t="shared" si="74"/>
        <v>0</v>
      </c>
      <c r="N183" s="50">
        <f t="shared" si="74"/>
        <v>0</v>
      </c>
      <c r="O183" s="50">
        <f t="shared" si="74"/>
        <v>0</v>
      </c>
      <c r="P183" s="50">
        <f t="shared" si="74"/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f>'[1]6'!S184</f>
        <v>0</v>
      </c>
      <c r="AK183" s="51">
        <f>'[1]6'!T184</f>
        <v>0</v>
      </c>
      <c r="AL183" s="51">
        <f>'[1]6'!U184</f>
        <v>1</v>
      </c>
      <c r="AM183" s="52">
        <f>'[1]6'!W184</f>
        <v>0</v>
      </c>
      <c r="AN183" s="52">
        <f>'[1]6'!X184</f>
        <v>0</v>
      </c>
      <c r="AO183" s="52">
        <v>0</v>
      </c>
      <c r="AP183" s="52">
        <v>0</v>
      </c>
      <c r="AQ183" s="52">
        <f>'[1]6'!Y184</f>
        <v>0</v>
      </c>
      <c r="AR183" s="52">
        <f>'[1]6'!Z184</f>
        <v>0</v>
      </c>
      <c r="AS183" s="52">
        <f>'[1]6'!AA184</f>
        <v>0</v>
      </c>
      <c r="AT183" s="51">
        <f>'[1]6'!W184</f>
        <v>0</v>
      </c>
      <c r="AU183" s="51">
        <v>0</v>
      </c>
      <c r="AV183" s="51">
        <v>0</v>
      </c>
      <c r="AW183" s="51">
        <v>0</v>
      </c>
      <c r="AX183" s="51">
        <f>'[1]6'!AE184</f>
        <v>0</v>
      </c>
      <c r="AY183" s="51">
        <f>'[1]6'!AF184</f>
        <v>0</v>
      </c>
      <c r="AZ183" s="51">
        <f>'[1]6'!AG184</f>
        <v>0</v>
      </c>
      <c r="BA183" s="52">
        <f>'[1]6'!AI184</f>
        <v>0</v>
      </c>
      <c r="BB183" s="52">
        <v>0</v>
      </c>
      <c r="BC183" s="52">
        <v>0</v>
      </c>
      <c r="BD183" s="52">
        <v>0</v>
      </c>
      <c r="BE183" s="52">
        <f>'[1]6'!AK184</f>
        <v>0</v>
      </c>
      <c r="BF183" s="52">
        <f>'[1]6'!AL184</f>
        <v>0</v>
      </c>
      <c r="BG183" s="52">
        <f>'[1]6'!AM184</f>
        <v>0</v>
      </c>
      <c r="BH183" s="51">
        <v>0</v>
      </c>
      <c r="BI183" s="51">
        <v>0</v>
      </c>
      <c r="BJ183" s="51">
        <v>0</v>
      </c>
      <c r="BK183" s="51">
        <v>0</v>
      </c>
      <c r="BL183" s="51">
        <f>'[1]6'!AQ184</f>
        <v>0</v>
      </c>
      <c r="BM183" s="51">
        <f>'[1]6'!AR184</f>
        <v>0</v>
      </c>
      <c r="BN183" s="51">
        <f>'[1]6'!AS184</f>
        <v>0</v>
      </c>
      <c r="BO183" s="51">
        <f>'[1]6'!AT184</f>
        <v>0</v>
      </c>
      <c r="BP183" s="51">
        <f>'[1]6'!AU184</f>
        <v>0</v>
      </c>
      <c r="BQ183" s="51">
        <f>'[1]6'!AV184</f>
        <v>0</v>
      </c>
      <c r="BR183" s="51">
        <f>'[1]6'!AW184</f>
        <v>0</v>
      </c>
      <c r="BS183" s="51">
        <f>'[1]6'!AX184</f>
        <v>0</v>
      </c>
      <c r="BT183" s="51">
        <f>'[1]6'!AY184</f>
        <v>0</v>
      </c>
      <c r="BU183" s="51">
        <f>'[1]6'!AZ184</f>
        <v>0</v>
      </c>
      <c r="BV183" s="51">
        <f>'[1]6'!BA184</f>
        <v>0</v>
      </c>
      <c r="BW183" s="51">
        <v>0</v>
      </c>
      <c r="BX183" s="51">
        <v>0</v>
      </c>
      <c r="BY183" s="51">
        <v>0</v>
      </c>
      <c r="BZ183" s="51">
        <f>'[1]6'!BC184</f>
        <v>0</v>
      </c>
      <c r="CA183" s="51">
        <f>'[1]6'!BD184</f>
        <v>0</v>
      </c>
      <c r="CB183" s="51">
        <f>'[1]6'!BE184</f>
        <v>0</v>
      </c>
      <c r="CC183" s="51">
        <v>0</v>
      </c>
      <c r="CD183" s="51">
        <v>0</v>
      </c>
      <c r="CE183" s="51">
        <v>0</v>
      </c>
      <c r="CF183" s="51">
        <v>0</v>
      </c>
      <c r="CG183" s="51">
        <v>0</v>
      </c>
      <c r="CH183" s="51">
        <v>0</v>
      </c>
      <c r="CI183" s="51">
        <v>0</v>
      </c>
      <c r="CJ183" s="50">
        <f t="shared" si="71"/>
        <v>0</v>
      </c>
      <c r="CK183" s="50">
        <f t="shared" si="71"/>
        <v>0</v>
      </c>
      <c r="CL183" s="50">
        <f t="shared" si="71"/>
        <v>0</v>
      </c>
      <c r="CM183" s="50">
        <f t="shared" si="71"/>
        <v>0</v>
      </c>
      <c r="CN183" s="50">
        <f t="shared" si="70"/>
        <v>0</v>
      </c>
      <c r="CO183" s="50">
        <f t="shared" si="70"/>
        <v>0</v>
      </c>
      <c r="CP183" s="50">
        <f t="shared" si="70"/>
        <v>1</v>
      </c>
      <c r="CQ183" s="50">
        <f t="shared" si="70"/>
        <v>0</v>
      </c>
      <c r="CR183" s="50">
        <f t="shared" si="70"/>
        <v>0</v>
      </c>
      <c r="CS183" s="50">
        <f t="shared" si="70"/>
        <v>0</v>
      </c>
      <c r="CT183" s="50">
        <f t="shared" si="70"/>
        <v>0</v>
      </c>
      <c r="CU183" s="50">
        <f t="shared" si="70"/>
        <v>0</v>
      </c>
      <c r="CV183" s="50">
        <f t="shared" si="70"/>
        <v>0</v>
      </c>
      <c r="CW183" s="50">
        <f t="shared" si="70"/>
        <v>0</v>
      </c>
      <c r="CX183" s="53" t="str">
        <f>'[1]6'!BL184</f>
        <v>исключен в связи с включением в ИПР других приоритетных объектов</v>
      </c>
    </row>
    <row r="184" spans="1:102" ht="25.5">
      <c r="A184" s="55" t="s">
        <v>277</v>
      </c>
      <c r="B184" s="49" t="str">
        <f>'[1]6'!B185</f>
        <v>Приобретение эвакуатора</v>
      </c>
      <c r="C184" s="49" t="str">
        <f>'[1]6'!C185</f>
        <v>Q_AT.2026.06</v>
      </c>
      <c r="D184" s="50">
        <f t="shared" ref="D184:P199" si="79">CJ184</f>
        <v>0</v>
      </c>
      <c r="E184" s="50">
        <f t="shared" si="79"/>
        <v>0</v>
      </c>
      <c r="F184" s="50">
        <f t="shared" si="79"/>
        <v>0</v>
      </c>
      <c r="G184" s="50">
        <f t="shared" si="79"/>
        <v>0</v>
      </c>
      <c r="H184" s="50">
        <f t="shared" si="79"/>
        <v>0</v>
      </c>
      <c r="I184" s="50">
        <f t="shared" si="79"/>
        <v>0</v>
      </c>
      <c r="J184" s="50">
        <v>0</v>
      </c>
      <c r="K184" s="50">
        <f t="shared" si="79"/>
        <v>0</v>
      </c>
      <c r="L184" s="50">
        <f t="shared" si="79"/>
        <v>0</v>
      </c>
      <c r="M184" s="50">
        <f t="shared" si="79"/>
        <v>0</v>
      </c>
      <c r="N184" s="50">
        <f t="shared" si="79"/>
        <v>0</v>
      </c>
      <c r="O184" s="50">
        <f t="shared" si="79"/>
        <v>0</v>
      </c>
      <c r="P184" s="50">
        <f t="shared" si="79"/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1">
        <v>0</v>
      </c>
      <c r="AG184" s="51">
        <v>0</v>
      </c>
      <c r="AH184" s="51">
        <v>0</v>
      </c>
      <c r="AI184" s="51">
        <v>0</v>
      </c>
      <c r="AJ184" s="51">
        <f>'[1]6'!S185</f>
        <v>0</v>
      </c>
      <c r="AK184" s="51">
        <f>'[1]6'!T185</f>
        <v>0</v>
      </c>
      <c r="AL184" s="51">
        <f>'[1]6'!U185</f>
        <v>1</v>
      </c>
      <c r="AM184" s="52">
        <f>'[1]6'!W185</f>
        <v>0</v>
      </c>
      <c r="AN184" s="52">
        <f>'[1]6'!X185</f>
        <v>0</v>
      </c>
      <c r="AO184" s="52">
        <v>0</v>
      </c>
      <c r="AP184" s="52">
        <v>0</v>
      </c>
      <c r="AQ184" s="52">
        <f>'[1]6'!Y185</f>
        <v>0</v>
      </c>
      <c r="AR184" s="52">
        <f>'[1]6'!Z185</f>
        <v>0</v>
      </c>
      <c r="AS184" s="52">
        <f>'[1]6'!AA185</f>
        <v>0</v>
      </c>
      <c r="AT184" s="51">
        <f>'[1]6'!W185</f>
        <v>0</v>
      </c>
      <c r="AU184" s="51">
        <v>0</v>
      </c>
      <c r="AV184" s="51">
        <v>0</v>
      </c>
      <c r="AW184" s="51">
        <v>0</v>
      </c>
      <c r="AX184" s="51">
        <f>'[1]6'!AE185</f>
        <v>0</v>
      </c>
      <c r="AY184" s="51">
        <f>'[1]6'!AF185</f>
        <v>0</v>
      </c>
      <c r="AZ184" s="51">
        <f>'[1]6'!AG185</f>
        <v>0</v>
      </c>
      <c r="BA184" s="52">
        <f>'[1]6'!AI185</f>
        <v>0</v>
      </c>
      <c r="BB184" s="52">
        <v>0</v>
      </c>
      <c r="BC184" s="52">
        <v>0</v>
      </c>
      <c r="BD184" s="52">
        <v>0</v>
      </c>
      <c r="BE184" s="52">
        <f>'[1]6'!AK185</f>
        <v>0</v>
      </c>
      <c r="BF184" s="52">
        <f>'[1]6'!AL185</f>
        <v>0</v>
      </c>
      <c r="BG184" s="52">
        <f>'[1]6'!AM185</f>
        <v>0</v>
      </c>
      <c r="BH184" s="51">
        <v>0</v>
      </c>
      <c r="BI184" s="51">
        <v>0</v>
      </c>
      <c r="BJ184" s="51">
        <v>0</v>
      </c>
      <c r="BK184" s="51">
        <v>0</v>
      </c>
      <c r="BL184" s="51">
        <f>'[1]6'!AQ185</f>
        <v>0</v>
      </c>
      <c r="BM184" s="51">
        <f>'[1]6'!AR185</f>
        <v>0</v>
      </c>
      <c r="BN184" s="51">
        <f>'[1]6'!AS185</f>
        <v>0</v>
      </c>
      <c r="BO184" s="51">
        <f>'[1]6'!AT185</f>
        <v>0</v>
      </c>
      <c r="BP184" s="51">
        <f>'[1]6'!AU185</f>
        <v>0</v>
      </c>
      <c r="BQ184" s="51">
        <f>'[1]6'!AV185</f>
        <v>0</v>
      </c>
      <c r="BR184" s="51">
        <f>'[1]6'!AW185</f>
        <v>0</v>
      </c>
      <c r="BS184" s="51">
        <f>'[1]6'!AX185</f>
        <v>0</v>
      </c>
      <c r="BT184" s="51">
        <f>'[1]6'!AY185</f>
        <v>0</v>
      </c>
      <c r="BU184" s="51">
        <f>'[1]6'!AZ185</f>
        <v>0</v>
      </c>
      <c r="BV184" s="51">
        <f>'[1]6'!BA185</f>
        <v>0</v>
      </c>
      <c r="BW184" s="51">
        <v>0</v>
      </c>
      <c r="BX184" s="51">
        <v>0</v>
      </c>
      <c r="BY184" s="51">
        <v>0</v>
      </c>
      <c r="BZ184" s="51">
        <f>'[1]6'!BC185</f>
        <v>0</v>
      </c>
      <c r="CA184" s="51">
        <f>'[1]6'!BD185</f>
        <v>0</v>
      </c>
      <c r="CB184" s="51">
        <f>'[1]6'!BE185</f>
        <v>0</v>
      </c>
      <c r="CC184" s="51">
        <v>0</v>
      </c>
      <c r="CD184" s="51">
        <v>0</v>
      </c>
      <c r="CE184" s="51">
        <v>0</v>
      </c>
      <c r="CF184" s="51">
        <v>0</v>
      </c>
      <c r="CG184" s="51">
        <v>0</v>
      </c>
      <c r="CH184" s="51">
        <v>0</v>
      </c>
      <c r="CI184" s="51">
        <v>0</v>
      </c>
      <c r="CJ184" s="50">
        <f t="shared" si="71"/>
        <v>0</v>
      </c>
      <c r="CK184" s="50">
        <f t="shared" si="71"/>
        <v>0</v>
      </c>
      <c r="CL184" s="50">
        <f t="shared" si="71"/>
        <v>0</v>
      </c>
      <c r="CM184" s="50">
        <f t="shared" si="71"/>
        <v>0</v>
      </c>
      <c r="CN184" s="50">
        <f t="shared" si="70"/>
        <v>0</v>
      </c>
      <c r="CO184" s="50">
        <f t="shared" si="70"/>
        <v>0</v>
      </c>
      <c r="CP184" s="50">
        <f t="shared" si="70"/>
        <v>1</v>
      </c>
      <c r="CQ184" s="50">
        <f t="shared" si="70"/>
        <v>0</v>
      </c>
      <c r="CR184" s="50">
        <f t="shared" si="70"/>
        <v>0</v>
      </c>
      <c r="CS184" s="50">
        <f t="shared" si="70"/>
        <v>0</v>
      </c>
      <c r="CT184" s="50">
        <f t="shared" si="70"/>
        <v>0</v>
      </c>
      <c r="CU184" s="50">
        <f t="shared" si="70"/>
        <v>0</v>
      </c>
      <c r="CV184" s="50">
        <f t="shared" si="70"/>
        <v>0</v>
      </c>
      <c r="CW184" s="50">
        <f t="shared" si="70"/>
        <v>0</v>
      </c>
      <c r="CX184" s="53" t="str">
        <f>'[1]6'!BL185</f>
        <v>объект заменен на приобретение прицепа</v>
      </c>
    </row>
    <row r="185" spans="1:102" ht="38.25">
      <c r="A185" s="55" t="s">
        <v>278</v>
      </c>
      <c r="B185" s="49" t="str">
        <f>'[1]6'!B186</f>
        <v>Приобретение мини-погрузчика</v>
      </c>
      <c r="C185" s="49" t="str">
        <f>'[1]6'!C186</f>
        <v>Q_AT.2026.07</v>
      </c>
      <c r="D185" s="50">
        <f t="shared" si="79"/>
        <v>0</v>
      </c>
      <c r="E185" s="50">
        <f t="shared" si="79"/>
        <v>0</v>
      </c>
      <c r="F185" s="50">
        <f t="shared" si="79"/>
        <v>0</v>
      </c>
      <c r="G185" s="50">
        <f t="shared" si="79"/>
        <v>0</v>
      </c>
      <c r="H185" s="50">
        <f t="shared" si="79"/>
        <v>0</v>
      </c>
      <c r="I185" s="50">
        <f t="shared" si="79"/>
        <v>0</v>
      </c>
      <c r="J185" s="50">
        <v>0</v>
      </c>
      <c r="K185" s="50">
        <f t="shared" si="79"/>
        <v>0</v>
      </c>
      <c r="L185" s="50">
        <f t="shared" si="79"/>
        <v>0</v>
      </c>
      <c r="M185" s="50">
        <f t="shared" si="79"/>
        <v>0</v>
      </c>
      <c r="N185" s="50">
        <f t="shared" si="79"/>
        <v>0</v>
      </c>
      <c r="O185" s="50">
        <f t="shared" si="79"/>
        <v>0</v>
      </c>
      <c r="P185" s="50">
        <f t="shared" si="79"/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1">
        <v>0</v>
      </c>
      <c r="AG185" s="51">
        <v>0</v>
      </c>
      <c r="AH185" s="51">
        <v>0</v>
      </c>
      <c r="AI185" s="51">
        <v>0</v>
      </c>
      <c r="AJ185" s="51">
        <f>'[1]6'!S186</f>
        <v>0</v>
      </c>
      <c r="AK185" s="51">
        <f>'[1]6'!T186</f>
        <v>0</v>
      </c>
      <c r="AL185" s="51">
        <f>'[1]6'!U186</f>
        <v>1</v>
      </c>
      <c r="AM185" s="52">
        <f>'[1]6'!W186</f>
        <v>0</v>
      </c>
      <c r="AN185" s="52">
        <f>'[1]6'!X186</f>
        <v>0</v>
      </c>
      <c r="AO185" s="52">
        <v>0</v>
      </c>
      <c r="AP185" s="52">
        <v>0</v>
      </c>
      <c r="AQ185" s="52">
        <f>'[1]6'!Y186</f>
        <v>0</v>
      </c>
      <c r="AR185" s="52">
        <f>'[1]6'!Z186</f>
        <v>0</v>
      </c>
      <c r="AS185" s="52">
        <f>'[1]6'!AA186</f>
        <v>1</v>
      </c>
      <c r="AT185" s="51">
        <f>'[1]6'!W186</f>
        <v>0</v>
      </c>
      <c r="AU185" s="51">
        <v>0</v>
      </c>
      <c r="AV185" s="51">
        <v>0</v>
      </c>
      <c r="AW185" s="51">
        <v>0</v>
      </c>
      <c r="AX185" s="51">
        <f>'[1]6'!AE186</f>
        <v>0</v>
      </c>
      <c r="AY185" s="51">
        <f>'[1]6'!AF186</f>
        <v>0</v>
      </c>
      <c r="AZ185" s="51">
        <f>'[1]6'!AG186</f>
        <v>0</v>
      </c>
      <c r="BA185" s="52">
        <f>'[1]6'!AI186</f>
        <v>0</v>
      </c>
      <c r="BB185" s="52">
        <v>0</v>
      </c>
      <c r="BC185" s="52">
        <v>0</v>
      </c>
      <c r="BD185" s="52">
        <v>0</v>
      </c>
      <c r="BE185" s="52">
        <f>'[1]6'!AK186</f>
        <v>0</v>
      </c>
      <c r="BF185" s="52">
        <f>'[1]6'!AL186</f>
        <v>0</v>
      </c>
      <c r="BG185" s="52">
        <f>'[1]6'!AM186</f>
        <v>0</v>
      </c>
      <c r="BH185" s="51">
        <v>0</v>
      </c>
      <c r="BI185" s="51">
        <v>0</v>
      </c>
      <c r="BJ185" s="51">
        <v>0</v>
      </c>
      <c r="BK185" s="51">
        <v>0</v>
      </c>
      <c r="BL185" s="51">
        <f>'[1]6'!AQ186</f>
        <v>0</v>
      </c>
      <c r="BM185" s="51">
        <f>'[1]6'!AR186</f>
        <v>0</v>
      </c>
      <c r="BN185" s="51">
        <f>'[1]6'!AS186</f>
        <v>0</v>
      </c>
      <c r="BO185" s="51">
        <f>'[1]6'!AT186</f>
        <v>0</v>
      </c>
      <c r="BP185" s="51">
        <f>'[1]6'!AU186</f>
        <v>0</v>
      </c>
      <c r="BQ185" s="51">
        <f>'[1]6'!AV186</f>
        <v>0</v>
      </c>
      <c r="BR185" s="51">
        <f>'[1]6'!AW186</f>
        <v>0</v>
      </c>
      <c r="BS185" s="51">
        <f>'[1]6'!AX186</f>
        <v>0</v>
      </c>
      <c r="BT185" s="51">
        <f>'[1]6'!AY186</f>
        <v>0</v>
      </c>
      <c r="BU185" s="51">
        <f>'[1]6'!AZ186</f>
        <v>0</v>
      </c>
      <c r="BV185" s="51">
        <f>'[1]6'!BA186</f>
        <v>0</v>
      </c>
      <c r="BW185" s="51">
        <v>0</v>
      </c>
      <c r="BX185" s="51">
        <v>0</v>
      </c>
      <c r="BY185" s="51">
        <v>0</v>
      </c>
      <c r="BZ185" s="51">
        <f>'[1]6'!BC186</f>
        <v>0</v>
      </c>
      <c r="CA185" s="51">
        <f>'[1]6'!BD186</f>
        <v>0</v>
      </c>
      <c r="CB185" s="51">
        <f>'[1]6'!BE186</f>
        <v>0</v>
      </c>
      <c r="CC185" s="51">
        <v>0</v>
      </c>
      <c r="CD185" s="51">
        <v>0</v>
      </c>
      <c r="CE185" s="51">
        <v>0</v>
      </c>
      <c r="CF185" s="51">
        <v>0</v>
      </c>
      <c r="CG185" s="51">
        <v>0</v>
      </c>
      <c r="CH185" s="51">
        <v>0</v>
      </c>
      <c r="CI185" s="51">
        <v>0</v>
      </c>
      <c r="CJ185" s="50">
        <f t="shared" si="71"/>
        <v>0</v>
      </c>
      <c r="CK185" s="50">
        <f t="shared" si="71"/>
        <v>0</v>
      </c>
      <c r="CL185" s="50">
        <f t="shared" si="71"/>
        <v>0</v>
      </c>
      <c r="CM185" s="50">
        <f t="shared" si="71"/>
        <v>0</v>
      </c>
      <c r="CN185" s="50">
        <f t="shared" si="70"/>
        <v>0</v>
      </c>
      <c r="CO185" s="50">
        <f t="shared" si="70"/>
        <v>0</v>
      </c>
      <c r="CP185" s="50">
        <f t="shared" si="70"/>
        <v>1</v>
      </c>
      <c r="CQ185" s="50">
        <f t="shared" si="70"/>
        <v>0</v>
      </c>
      <c r="CR185" s="50">
        <f t="shared" si="70"/>
        <v>0</v>
      </c>
      <c r="CS185" s="50">
        <f t="shared" ref="CS185:CW239" si="80">AO185+BC185+BQ185+CE185</f>
        <v>0</v>
      </c>
      <c r="CT185" s="50">
        <f t="shared" si="80"/>
        <v>0</v>
      </c>
      <c r="CU185" s="50">
        <f t="shared" si="80"/>
        <v>0</v>
      </c>
      <c r="CV185" s="50">
        <f t="shared" si="80"/>
        <v>0</v>
      </c>
      <c r="CW185" s="50">
        <f t="shared" si="80"/>
        <v>1</v>
      </c>
      <c r="CX185" s="53" t="str">
        <f>'[1]6'!BL186</f>
        <v>изменение рыночной стоимости, изменение ставки НДС</v>
      </c>
    </row>
    <row r="186" spans="1:102" ht="25.5">
      <c r="A186" s="55" t="s">
        <v>279</v>
      </c>
      <c r="B186" s="49" t="str">
        <f>'[1]6'!B187</f>
        <v>Приобретение прицепа</v>
      </c>
      <c r="C186" s="49" t="str">
        <f>'[1]6'!C187</f>
        <v>Q_AT.2026.08</v>
      </c>
      <c r="D186" s="50">
        <f t="shared" si="79"/>
        <v>0</v>
      </c>
      <c r="E186" s="50">
        <f t="shared" si="79"/>
        <v>0</v>
      </c>
      <c r="F186" s="50">
        <f t="shared" si="79"/>
        <v>0</v>
      </c>
      <c r="G186" s="50">
        <f t="shared" si="79"/>
        <v>0</v>
      </c>
      <c r="H186" s="50">
        <f t="shared" si="79"/>
        <v>0</v>
      </c>
      <c r="I186" s="50">
        <f t="shared" si="79"/>
        <v>0</v>
      </c>
      <c r="J186" s="50">
        <v>0</v>
      </c>
      <c r="K186" s="50">
        <f t="shared" si="79"/>
        <v>0</v>
      </c>
      <c r="L186" s="50">
        <f t="shared" si="79"/>
        <v>0</v>
      </c>
      <c r="M186" s="50">
        <f t="shared" si="79"/>
        <v>0</v>
      </c>
      <c r="N186" s="50">
        <f t="shared" si="79"/>
        <v>0</v>
      </c>
      <c r="O186" s="50">
        <f t="shared" si="79"/>
        <v>0</v>
      </c>
      <c r="P186" s="50">
        <f t="shared" si="79"/>
        <v>0</v>
      </c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1">
        <v>0</v>
      </c>
      <c r="AG186" s="51">
        <v>0</v>
      </c>
      <c r="AH186" s="51">
        <v>0</v>
      </c>
      <c r="AI186" s="51">
        <v>0</v>
      </c>
      <c r="AJ186" s="51">
        <f>'[1]6'!S187</f>
        <v>0</v>
      </c>
      <c r="AK186" s="51">
        <f>'[1]6'!T187</f>
        <v>0</v>
      </c>
      <c r="AL186" s="51">
        <f>'[1]6'!U187</f>
        <v>0</v>
      </c>
      <c r="AM186" s="52">
        <f>'[1]6'!W187</f>
        <v>0</v>
      </c>
      <c r="AN186" s="52">
        <f>'[1]6'!X187</f>
        <v>0</v>
      </c>
      <c r="AO186" s="52">
        <v>0</v>
      </c>
      <c r="AP186" s="52">
        <v>0</v>
      </c>
      <c r="AQ186" s="52">
        <f>'[1]6'!Y187</f>
        <v>0</v>
      </c>
      <c r="AR186" s="52">
        <f>'[1]6'!Z187</f>
        <v>0</v>
      </c>
      <c r="AS186" s="52">
        <f>'[1]6'!AA187</f>
        <v>1</v>
      </c>
      <c r="AT186" s="51">
        <f>'[1]6'!W187</f>
        <v>0</v>
      </c>
      <c r="AU186" s="51">
        <v>0</v>
      </c>
      <c r="AV186" s="51">
        <v>0</v>
      </c>
      <c r="AW186" s="51">
        <v>0</v>
      </c>
      <c r="AX186" s="51">
        <f>'[1]6'!AE187</f>
        <v>0</v>
      </c>
      <c r="AY186" s="51">
        <f>'[1]6'!AF187</f>
        <v>0</v>
      </c>
      <c r="AZ186" s="51">
        <f>'[1]6'!AG187</f>
        <v>0</v>
      </c>
      <c r="BA186" s="52">
        <f>'[1]6'!AI187</f>
        <v>0</v>
      </c>
      <c r="BB186" s="52">
        <v>0</v>
      </c>
      <c r="BC186" s="52">
        <v>0</v>
      </c>
      <c r="BD186" s="52">
        <v>0</v>
      </c>
      <c r="BE186" s="52">
        <f>'[1]6'!AK187</f>
        <v>0</v>
      </c>
      <c r="BF186" s="52">
        <f>'[1]6'!AL187</f>
        <v>0</v>
      </c>
      <c r="BG186" s="52">
        <f>'[1]6'!AM187</f>
        <v>0</v>
      </c>
      <c r="BH186" s="51">
        <v>0</v>
      </c>
      <c r="BI186" s="51">
        <v>0</v>
      </c>
      <c r="BJ186" s="51">
        <v>0</v>
      </c>
      <c r="BK186" s="51">
        <v>0</v>
      </c>
      <c r="BL186" s="51">
        <f>'[1]6'!AQ187</f>
        <v>0</v>
      </c>
      <c r="BM186" s="51">
        <f>'[1]6'!AR187</f>
        <v>0</v>
      </c>
      <c r="BN186" s="51">
        <f>'[1]6'!AS187</f>
        <v>0</v>
      </c>
      <c r="BO186" s="51">
        <f>'[1]6'!AT187</f>
        <v>0</v>
      </c>
      <c r="BP186" s="51">
        <f>'[1]6'!AU187</f>
        <v>0</v>
      </c>
      <c r="BQ186" s="51">
        <f>'[1]6'!AV187</f>
        <v>0</v>
      </c>
      <c r="BR186" s="51">
        <f>'[1]6'!AW187</f>
        <v>0</v>
      </c>
      <c r="BS186" s="51">
        <f>'[1]6'!AX187</f>
        <v>0</v>
      </c>
      <c r="BT186" s="51">
        <f>'[1]6'!AY187</f>
        <v>0</v>
      </c>
      <c r="BU186" s="51">
        <f>'[1]6'!AZ187</f>
        <v>0</v>
      </c>
      <c r="BV186" s="51">
        <f>'[1]6'!BA187</f>
        <v>0</v>
      </c>
      <c r="BW186" s="51">
        <v>0</v>
      </c>
      <c r="BX186" s="51">
        <v>0</v>
      </c>
      <c r="BY186" s="51">
        <v>0</v>
      </c>
      <c r="BZ186" s="51">
        <f>'[1]6'!BC187</f>
        <v>0</v>
      </c>
      <c r="CA186" s="51">
        <f>'[1]6'!BD187</f>
        <v>0</v>
      </c>
      <c r="CB186" s="51">
        <f>'[1]6'!BE187</f>
        <v>0</v>
      </c>
      <c r="CC186" s="51">
        <v>0</v>
      </c>
      <c r="CD186" s="51">
        <v>0</v>
      </c>
      <c r="CE186" s="51">
        <v>0</v>
      </c>
      <c r="CF186" s="51">
        <v>0</v>
      </c>
      <c r="CG186" s="51">
        <v>0</v>
      </c>
      <c r="CH186" s="51">
        <v>0</v>
      </c>
      <c r="CI186" s="51">
        <v>0</v>
      </c>
      <c r="CJ186" s="50">
        <f t="shared" si="71"/>
        <v>0</v>
      </c>
      <c r="CK186" s="50">
        <f t="shared" si="71"/>
        <v>0</v>
      </c>
      <c r="CL186" s="50">
        <f t="shared" si="71"/>
        <v>0</v>
      </c>
      <c r="CM186" s="50">
        <f t="shared" si="71"/>
        <v>0</v>
      </c>
      <c r="CN186" s="50">
        <f t="shared" si="71"/>
        <v>0</v>
      </c>
      <c r="CO186" s="50">
        <f t="shared" si="71"/>
        <v>0</v>
      </c>
      <c r="CP186" s="50">
        <f t="shared" si="71"/>
        <v>0</v>
      </c>
      <c r="CQ186" s="50">
        <f t="shared" si="71"/>
        <v>0</v>
      </c>
      <c r="CR186" s="50">
        <f t="shared" si="71"/>
        <v>0</v>
      </c>
      <c r="CS186" s="50">
        <f t="shared" si="80"/>
        <v>0</v>
      </c>
      <c r="CT186" s="50">
        <f t="shared" si="80"/>
        <v>0</v>
      </c>
      <c r="CU186" s="50">
        <f t="shared" si="80"/>
        <v>0</v>
      </c>
      <c r="CV186" s="50">
        <f t="shared" si="80"/>
        <v>0</v>
      </c>
      <c r="CW186" s="50">
        <f t="shared" si="80"/>
        <v>1</v>
      </c>
      <c r="CX186" s="53" t="str">
        <f>'[1]6'!BL187</f>
        <v xml:space="preserve">для обеспечения выполнения производственных задач </v>
      </c>
    </row>
    <row r="187" spans="1:102" ht="38.25">
      <c r="A187" s="55" t="s">
        <v>280</v>
      </c>
      <c r="B187" s="49" t="str">
        <f>'[1]6'!B188</f>
        <v xml:space="preserve">Приобретение авто. мастерской </v>
      </c>
      <c r="C187" s="49" t="str">
        <f>'[1]6'!C188</f>
        <v>R_AT.2027.01</v>
      </c>
      <c r="D187" s="50">
        <f t="shared" si="79"/>
        <v>0</v>
      </c>
      <c r="E187" s="50">
        <f t="shared" si="79"/>
        <v>0</v>
      </c>
      <c r="F187" s="50">
        <f t="shared" si="79"/>
        <v>0</v>
      </c>
      <c r="G187" s="50">
        <f t="shared" si="79"/>
        <v>0</v>
      </c>
      <c r="H187" s="50">
        <f t="shared" si="79"/>
        <v>0</v>
      </c>
      <c r="I187" s="50">
        <f t="shared" si="79"/>
        <v>0</v>
      </c>
      <c r="J187" s="50">
        <v>0</v>
      </c>
      <c r="K187" s="50">
        <f t="shared" si="79"/>
        <v>0</v>
      </c>
      <c r="L187" s="50">
        <f t="shared" si="79"/>
        <v>0</v>
      </c>
      <c r="M187" s="50">
        <f t="shared" si="79"/>
        <v>0</v>
      </c>
      <c r="N187" s="50">
        <f t="shared" si="79"/>
        <v>0</v>
      </c>
      <c r="O187" s="50">
        <f t="shared" si="79"/>
        <v>0</v>
      </c>
      <c r="P187" s="50">
        <f t="shared" si="79"/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f>'[1]6'!S188</f>
        <v>0</v>
      </c>
      <c r="AK187" s="51">
        <f>'[1]6'!T188</f>
        <v>0</v>
      </c>
      <c r="AL187" s="51">
        <f>'[1]6'!U188</f>
        <v>0</v>
      </c>
      <c r="AM187" s="52">
        <f>'[1]6'!W188</f>
        <v>0</v>
      </c>
      <c r="AN187" s="52">
        <v>0</v>
      </c>
      <c r="AO187" s="52">
        <v>0</v>
      </c>
      <c r="AP187" s="52">
        <v>0</v>
      </c>
      <c r="AQ187" s="52">
        <f>'[1]6'!Y188</f>
        <v>0</v>
      </c>
      <c r="AR187" s="52">
        <f>'[1]6'!Z188</f>
        <v>0</v>
      </c>
      <c r="AS187" s="52">
        <f>'[1]6'!AA188</f>
        <v>0</v>
      </c>
      <c r="AT187" s="51">
        <f>'[1]6'!W187</f>
        <v>0</v>
      </c>
      <c r="AU187" s="51">
        <v>0</v>
      </c>
      <c r="AV187" s="51">
        <v>0</v>
      </c>
      <c r="AW187" s="51">
        <v>0</v>
      </c>
      <c r="AX187" s="51">
        <f>'[1]6'!AE188</f>
        <v>0</v>
      </c>
      <c r="AY187" s="51">
        <f>'[1]6'!AF188</f>
        <v>0</v>
      </c>
      <c r="AZ187" s="51">
        <f>'[1]6'!AG188</f>
        <v>1</v>
      </c>
      <c r="BA187" s="52">
        <f>'[1]6'!AI188</f>
        <v>0</v>
      </c>
      <c r="BB187" s="52">
        <f>'[1]6'!AJ188</f>
        <v>0</v>
      </c>
      <c r="BC187" s="52">
        <v>0</v>
      </c>
      <c r="BD187" s="52">
        <v>0</v>
      </c>
      <c r="BE187" s="52">
        <f>'[1]6'!AK188</f>
        <v>0</v>
      </c>
      <c r="BF187" s="52">
        <f>'[1]6'!AL188</f>
        <v>0</v>
      </c>
      <c r="BG187" s="52">
        <f>'[1]6'!AM188</f>
        <v>0</v>
      </c>
      <c r="BH187" s="51">
        <v>0</v>
      </c>
      <c r="BI187" s="51">
        <v>0</v>
      </c>
      <c r="BJ187" s="51">
        <v>0</v>
      </c>
      <c r="BK187" s="51">
        <v>0</v>
      </c>
      <c r="BL187" s="51">
        <f>'[1]6'!AQ188</f>
        <v>0</v>
      </c>
      <c r="BM187" s="51">
        <f>'[1]6'!AR188</f>
        <v>0</v>
      </c>
      <c r="BN187" s="51">
        <f>'[1]6'!AS188</f>
        <v>0</v>
      </c>
      <c r="BO187" s="51">
        <f>'[1]6'!AT188</f>
        <v>0</v>
      </c>
      <c r="BP187" s="51">
        <f>'[1]6'!AU188</f>
        <v>0</v>
      </c>
      <c r="BQ187" s="51">
        <f>'[1]6'!AV188</f>
        <v>0</v>
      </c>
      <c r="BR187" s="51">
        <f>'[1]6'!AW188</f>
        <v>0</v>
      </c>
      <c r="BS187" s="51">
        <f>'[1]6'!AX188</f>
        <v>0</v>
      </c>
      <c r="BT187" s="51">
        <f>'[1]6'!AY188</f>
        <v>0</v>
      </c>
      <c r="BU187" s="51">
        <f>'[1]6'!AZ188</f>
        <v>0</v>
      </c>
      <c r="BV187" s="51">
        <f>'[1]6'!BA188</f>
        <v>0</v>
      </c>
      <c r="BW187" s="51">
        <v>0</v>
      </c>
      <c r="BX187" s="51">
        <v>0</v>
      </c>
      <c r="BY187" s="51">
        <v>0</v>
      </c>
      <c r="BZ187" s="51">
        <f>'[1]6'!BC188</f>
        <v>0</v>
      </c>
      <c r="CA187" s="51">
        <f>'[1]6'!BD188</f>
        <v>0</v>
      </c>
      <c r="CB187" s="51">
        <f>'[1]6'!BE188</f>
        <v>0</v>
      </c>
      <c r="CC187" s="51">
        <v>0</v>
      </c>
      <c r="CD187" s="51">
        <v>0</v>
      </c>
      <c r="CE187" s="51">
        <v>0</v>
      </c>
      <c r="CF187" s="51">
        <v>0</v>
      </c>
      <c r="CG187" s="51">
        <v>0</v>
      </c>
      <c r="CH187" s="51">
        <v>0</v>
      </c>
      <c r="CI187" s="51">
        <v>0</v>
      </c>
      <c r="CJ187" s="50">
        <f t="shared" si="71"/>
        <v>0</v>
      </c>
      <c r="CK187" s="50">
        <f t="shared" si="71"/>
        <v>0</v>
      </c>
      <c r="CL187" s="50">
        <f t="shared" si="71"/>
        <v>0</v>
      </c>
      <c r="CM187" s="50">
        <f t="shared" si="71"/>
        <v>0</v>
      </c>
      <c r="CN187" s="50">
        <f t="shared" si="71"/>
        <v>0</v>
      </c>
      <c r="CO187" s="50">
        <f t="shared" si="71"/>
        <v>0</v>
      </c>
      <c r="CP187" s="50">
        <f t="shared" si="71"/>
        <v>1</v>
      </c>
      <c r="CQ187" s="50">
        <f t="shared" si="71"/>
        <v>0</v>
      </c>
      <c r="CR187" s="50">
        <f t="shared" si="71"/>
        <v>0</v>
      </c>
      <c r="CS187" s="50">
        <f t="shared" si="80"/>
        <v>0</v>
      </c>
      <c r="CT187" s="50">
        <f t="shared" si="80"/>
        <v>0</v>
      </c>
      <c r="CU187" s="50">
        <f t="shared" si="80"/>
        <v>0</v>
      </c>
      <c r="CV187" s="50">
        <f t="shared" si="80"/>
        <v>0</v>
      </c>
      <c r="CW187" s="50">
        <f t="shared" si="80"/>
        <v>0</v>
      </c>
      <c r="CX187" s="53" t="str">
        <f>'[1]6'!BL188</f>
        <v>исключен в связи с включением в ИПР других приоритетных объектов</v>
      </c>
    </row>
    <row r="188" spans="1:102">
      <c r="A188" s="55" t="s">
        <v>281</v>
      </c>
      <c r="B188" s="49" t="str">
        <f>'[1]6'!B189</f>
        <v>Приобретение легкового  автомобиля  (3 шт)</v>
      </c>
      <c r="C188" s="49" t="str">
        <f>'[1]6'!C189</f>
        <v>R_AT.2027.02</v>
      </c>
      <c r="D188" s="50">
        <f t="shared" si="79"/>
        <v>0</v>
      </c>
      <c r="E188" s="50">
        <f t="shared" si="79"/>
        <v>0</v>
      </c>
      <c r="F188" s="50">
        <f t="shared" si="79"/>
        <v>0</v>
      </c>
      <c r="G188" s="50">
        <f t="shared" si="79"/>
        <v>0</v>
      </c>
      <c r="H188" s="50">
        <f t="shared" si="79"/>
        <v>0</v>
      </c>
      <c r="I188" s="50">
        <f t="shared" si="79"/>
        <v>0</v>
      </c>
      <c r="J188" s="50">
        <v>0</v>
      </c>
      <c r="K188" s="50">
        <f t="shared" si="79"/>
        <v>0</v>
      </c>
      <c r="L188" s="50">
        <f t="shared" si="79"/>
        <v>0</v>
      </c>
      <c r="M188" s="50">
        <f t="shared" si="79"/>
        <v>0</v>
      </c>
      <c r="N188" s="50">
        <f t="shared" si="79"/>
        <v>0</v>
      </c>
      <c r="O188" s="50">
        <f t="shared" si="79"/>
        <v>0</v>
      </c>
      <c r="P188" s="50">
        <f t="shared" si="79"/>
        <v>0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1">
        <v>0</v>
      </c>
      <c r="AG188" s="51">
        <v>0</v>
      </c>
      <c r="AH188" s="51">
        <v>0</v>
      </c>
      <c r="AI188" s="51">
        <v>0</v>
      </c>
      <c r="AJ188" s="51">
        <f>'[1]6'!S189</f>
        <v>0</v>
      </c>
      <c r="AK188" s="51">
        <f>'[1]6'!T189</f>
        <v>0</v>
      </c>
      <c r="AL188" s="51">
        <f>'[1]6'!U189</f>
        <v>0</v>
      </c>
      <c r="AM188" s="52">
        <f>'[1]6'!W189</f>
        <v>0</v>
      </c>
      <c r="AN188" s="52">
        <v>0</v>
      </c>
      <c r="AO188" s="52">
        <v>0</v>
      </c>
      <c r="AP188" s="52">
        <v>0</v>
      </c>
      <c r="AQ188" s="52">
        <f>'[1]6'!Y189</f>
        <v>0</v>
      </c>
      <c r="AR188" s="52">
        <f>'[1]6'!Z189</f>
        <v>0</v>
      </c>
      <c r="AS188" s="52">
        <f>'[1]6'!AA189</f>
        <v>0</v>
      </c>
      <c r="AT188" s="51">
        <v>0</v>
      </c>
      <c r="AU188" s="51">
        <v>0</v>
      </c>
      <c r="AV188" s="51">
        <v>0</v>
      </c>
      <c r="AW188" s="51">
        <v>0</v>
      </c>
      <c r="AX188" s="51">
        <f>'[1]6'!AE189</f>
        <v>0</v>
      </c>
      <c r="AY188" s="51">
        <f>'[1]6'!AF189</f>
        <v>0</v>
      </c>
      <c r="AZ188" s="51">
        <f>'[1]6'!AG189</f>
        <v>3</v>
      </c>
      <c r="BA188" s="52">
        <f>'[1]6'!AI189</f>
        <v>0</v>
      </c>
      <c r="BB188" s="52">
        <f>'[1]6'!AJ189</f>
        <v>0</v>
      </c>
      <c r="BC188" s="52">
        <v>0</v>
      </c>
      <c r="BD188" s="52">
        <v>0</v>
      </c>
      <c r="BE188" s="52">
        <f>'[1]6'!AK189</f>
        <v>0</v>
      </c>
      <c r="BF188" s="52">
        <f>'[1]6'!AL189</f>
        <v>0</v>
      </c>
      <c r="BG188" s="52">
        <f>'[1]6'!AM189</f>
        <v>3</v>
      </c>
      <c r="BH188" s="51">
        <v>0</v>
      </c>
      <c r="BI188" s="51">
        <v>0</v>
      </c>
      <c r="BJ188" s="51">
        <v>0</v>
      </c>
      <c r="BK188" s="51">
        <v>0</v>
      </c>
      <c r="BL188" s="51">
        <f>'[1]6'!AQ189</f>
        <v>0</v>
      </c>
      <c r="BM188" s="51">
        <f>'[1]6'!AR189</f>
        <v>0</v>
      </c>
      <c r="BN188" s="51">
        <f>'[1]6'!AS189</f>
        <v>0</v>
      </c>
      <c r="BO188" s="51">
        <f>'[1]6'!AT189</f>
        <v>0</v>
      </c>
      <c r="BP188" s="51">
        <f>'[1]6'!AU189</f>
        <v>0</v>
      </c>
      <c r="BQ188" s="51">
        <f>'[1]6'!AV189</f>
        <v>0</v>
      </c>
      <c r="BR188" s="51">
        <f>'[1]6'!AW189</f>
        <v>0</v>
      </c>
      <c r="BS188" s="51">
        <f>'[1]6'!AX189</f>
        <v>0</v>
      </c>
      <c r="BT188" s="51">
        <f>'[1]6'!AY189</f>
        <v>0</v>
      </c>
      <c r="BU188" s="51">
        <f>'[1]6'!AZ189</f>
        <v>0</v>
      </c>
      <c r="BV188" s="51">
        <f>'[1]6'!BA189</f>
        <v>0</v>
      </c>
      <c r="BW188" s="51">
        <v>0</v>
      </c>
      <c r="BX188" s="51">
        <v>0</v>
      </c>
      <c r="BY188" s="51">
        <v>0</v>
      </c>
      <c r="BZ188" s="51">
        <f>'[1]6'!BC189</f>
        <v>0</v>
      </c>
      <c r="CA188" s="51">
        <f>'[1]6'!BD189</f>
        <v>0</v>
      </c>
      <c r="CB188" s="51">
        <f>'[1]6'!BE189</f>
        <v>0</v>
      </c>
      <c r="CC188" s="51">
        <v>0</v>
      </c>
      <c r="CD188" s="51">
        <v>0</v>
      </c>
      <c r="CE188" s="51">
        <v>0</v>
      </c>
      <c r="CF188" s="51">
        <v>0</v>
      </c>
      <c r="CG188" s="51">
        <v>0</v>
      </c>
      <c r="CH188" s="51">
        <v>0</v>
      </c>
      <c r="CI188" s="51">
        <v>0</v>
      </c>
      <c r="CJ188" s="50">
        <f t="shared" si="71"/>
        <v>0</v>
      </c>
      <c r="CK188" s="50">
        <f t="shared" si="71"/>
        <v>0</v>
      </c>
      <c r="CL188" s="50">
        <f t="shared" si="71"/>
        <v>0</v>
      </c>
      <c r="CM188" s="50">
        <f t="shared" si="71"/>
        <v>0</v>
      </c>
      <c r="CN188" s="50">
        <f t="shared" si="71"/>
        <v>0</v>
      </c>
      <c r="CO188" s="50">
        <f t="shared" si="71"/>
        <v>0</v>
      </c>
      <c r="CP188" s="50">
        <f t="shared" si="71"/>
        <v>3</v>
      </c>
      <c r="CQ188" s="50">
        <f t="shared" si="71"/>
        <v>0</v>
      </c>
      <c r="CR188" s="50">
        <f t="shared" si="71"/>
        <v>0</v>
      </c>
      <c r="CS188" s="50">
        <f t="shared" si="80"/>
        <v>0</v>
      </c>
      <c r="CT188" s="50">
        <f t="shared" si="80"/>
        <v>0</v>
      </c>
      <c r="CU188" s="50">
        <f t="shared" si="80"/>
        <v>0</v>
      </c>
      <c r="CV188" s="50">
        <f t="shared" si="80"/>
        <v>0</v>
      </c>
      <c r="CW188" s="50">
        <f t="shared" si="80"/>
        <v>3</v>
      </c>
      <c r="CX188" s="53" t="str">
        <f>'[1]6'!BL189</f>
        <v xml:space="preserve"> изменение ставки НДС</v>
      </c>
    </row>
    <row r="189" spans="1:102">
      <c r="A189" s="55" t="s">
        <v>282</v>
      </c>
      <c r="B189" s="49" t="str">
        <f>'[1]6'!B190</f>
        <v xml:space="preserve">Приобретение автоподъемника </v>
      </c>
      <c r="C189" s="49" t="str">
        <f>'[1]6'!C190</f>
        <v>R_AT.2027.04</v>
      </c>
      <c r="D189" s="50">
        <f t="shared" si="79"/>
        <v>0</v>
      </c>
      <c r="E189" s="50">
        <f t="shared" si="79"/>
        <v>0</v>
      </c>
      <c r="F189" s="50">
        <f t="shared" si="79"/>
        <v>0</v>
      </c>
      <c r="G189" s="50">
        <f t="shared" si="79"/>
        <v>0</v>
      </c>
      <c r="H189" s="50">
        <f t="shared" si="79"/>
        <v>0</v>
      </c>
      <c r="I189" s="50">
        <f t="shared" si="79"/>
        <v>0</v>
      </c>
      <c r="J189" s="50">
        <v>0</v>
      </c>
      <c r="K189" s="50">
        <f t="shared" si="79"/>
        <v>0</v>
      </c>
      <c r="L189" s="50">
        <f t="shared" si="79"/>
        <v>0</v>
      </c>
      <c r="M189" s="50">
        <f t="shared" si="79"/>
        <v>0</v>
      </c>
      <c r="N189" s="50">
        <f t="shared" si="79"/>
        <v>0</v>
      </c>
      <c r="O189" s="50">
        <f t="shared" si="79"/>
        <v>0</v>
      </c>
      <c r="P189" s="50">
        <f t="shared" si="79"/>
        <v>0</v>
      </c>
      <c r="Q189" s="50">
        <v>0</v>
      </c>
      <c r="R189" s="50">
        <v>0</v>
      </c>
      <c r="S189" s="50">
        <v>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1">
        <v>0</v>
      </c>
      <c r="AG189" s="51">
        <v>0</v>
      </c>
      <c r="AH189" s="51">
        <v>0</v>
      </c>
      <c r="AI189" s="51">
        <v>0</v>
      </c>
      <c r="AJ189" s="51">
        <f>'[1]6'!S190</f>
        <v>0</v>
      </c>
      <c r="AK189" s="51">
        <f>'[1]6'!T190</f>
        <v>0</v>
      </c>
      <c r="AL189" s="51">
        <f>'[1]6'!U190</f>
        <v>0</v>
      </c>
      <c r="AM189" s="52">
        <f>'[1]6'!W190</f>
        <v>0</v>
      </c>
      <c r="AN189" s="52">
        <v>0</v>
      </c>
      <c r="AO189" s="52">
        <v>0</v>
      </c>
      <c r="AP189" s="52">
        <v>0</v>
      </c>
      <c r="AQ189" s="52">
        <f>'[1]6'!Y190</f>
        <v>0</v>
      </c>
      <c r="AR189" s="52">
        <f>'[1]6'!Z190</f>
        <v>0</v>
      </c>
      <c r="AS189" s="52">
        <f>'[1]6'!AA190</f>
        <v>0</v>
      </c>
      <c r="AT189" s="51">
        <f>'[1]6'!W189</f>
        <v>0</v>
      </c>
      <c r="AU189" s="51">
        <v>0</v>
      </c>
      <c r="AV189" s="51">
        <v>0</v>
      </c>
      <c r="AW189" s="51">
        <v>0</v>
      </c>
      <c r="AX189" s="51">
        <f>'[1]6'!AE190</f>
        <v>0</v>
      </c>
      <c r="AY189" s="51">
        <f>'[1]6'!AF190</f>
        <v>0</v>
      </c>
      <c r="AZ189" s="51">
        <f>'[1]6'!AG190</f>
        <v>1</v>
      </c>
      <c r="BA189" s="52">
        <f>'[1]6'!AI190</f>
        <v>0</v>
      </c>
      <c r="BB189" s="52">
        <f>'[1]6'!AJ190</f>
        <v>0</v>
      </c>
      <c r="BC189" s="52">
        <v>0</v>
      </c>
      <c r="BD189" s="52">
        <v>0</v>
      </c>
      <c r="BE189" s="52">
        <f>'[1]6'!AK190</f>
        <v>0</v>
      </c>
      <c r="BF189" s="52">
        <f>'[1]6'!AL190</f>
        <v>0</v>
      </c>
      <c r="BG189" s="52">
        <f>'[1]6'!AM190</f>
        <v>1</v>
      </c>
      <c r="BH189" s="51">
        <v>0</v>
      </c>
      <c r="BI189" s="51">
        <v>0</v>
      </c>
      <c r="BJ189" s="51">
        <v>0</v>
      </c>
      <c r="BK189" s="51">
        <v>0</v>
      </c>
      <c r="BL189" s="51">
        <f>'[1]6'!AQ190</f>
        <v>0</v>
      </c>
      <c r="BM189" s="51">
        <f>'[1]6'!AR190</f>
        <v>0</v>
      </c>
      <c r="BN189" s="51">
        <f>'[1]6'!AS190</f>
        <v>0</v>
      </c>
      <c r="BO189" s="51">
        <f>'[1]6'!AT190</f>
        <v>0</v>
      </c>
      <c r="BP189" s="51">
        <f>'[1]6'!AU190</f>
        <v>0</v>
      </c>
      <c r="BQ189" s="51">
        <f>'[1]6'!AV190</f>
        <v>0</v>
      </c>
      <c r="BR189" s="51">
        <f>'[1]6'!AW190</f>
        <v>0</v>
      </c>
      <c r="BS189" s="51">
        <f>'[1]6'!AX190</f>
        <v>0</v>
      </c>
      <c r="BT189" s="51">
        <f>'[1]6'!AY190</f>
        <v>0</v>
      </c>
      <c r="BU189" s="51">
        <f>'[1]6'!AZ190</f>
        <v>0</v>
      </c>
      <c r="BV189" s="51">
        <f>'[1]6'!BA190</f>
        <v>0</v>
      </c>
      <c r="BW189" s="51">
        <v>0</v>
      </c>
      <c r="BX189" s="51">
        <v>0</v>
      </c>
      <c r="BY189" s="51">
        <v>0</v>
      </c>
      <c r="BZ189" s="51">
        <f>'[1]6'!BC190</f>
        <v>0</v>
      </c>
      <c r="CA189" s="51">
        <f>'[1]6'!BD190</f>
        <v>0</v>
      </c>
      <c r="CB189" s="51">
        <f>'[1]6'!BE190</f>
        <v>0</v>
      </c>
      <c r="CC189" s="51">
        <v>0</v>
      </c>
      <c r="CD189" s="51">
        <v>0</v>
      </c>
      <c r="CE189" s="51">
        <v>0</v>
      </c>
      <c r="CF189" s="51">
        <v>0</v>
      </c>
      <c r="CG189" s="51">
        <v>0</v>
      </c>
      <c r="CH189" s="51">
        <v>0</v>
      </c>
      <c r="CI189" s="51">
        <v>0</v>
      </c>
      <c r="CJ189" s="50">
        <f t="shared" si="71"/>
        <v>0</v>
      </c>
      <c r="CK189" s="50">
        <f t="shared" si="71"/>
        <v>0</v>
      </c>
      <c r="CL189" s="50">
        <f t="shared" si="71"/>
        <v>0</v>
      </c>
      <c r="CM189" s="50">
        <f t="shared" si="71"/>
        <v>0</v>
      </c>
      <c r="CN189" s="50">
        <f t="shared" si="71"/>
        <v>0</v>
      </c>
      <c r="CO189" s="50">
        <f t="shared" si="71"/>
        <v>0</v>
      </c>
      <c r="CP189" s="50">
        <f t="shared" si="71"/>
        <v>1</v>
      </c>
      <c r="CQ189" s="50">
        <f t="shared" si="71"/>
        <v>0</v>
      </c>
      <c r="CR189" s="50">
        <f t="shared" si="71"/>
        <v>0</v>
      </c>
      <c r="CS189" s="50">
        <f t="shared" si="80"/>
        <v>0</v>
      </c>
      <c r="CT189" s="50">
        <f t="shared" si="80"/>
        <v>0</v>
      </c>
      <c r="CU189" s="50">
        <f t="shared" si="80"/>
        <v>0</v>
      </c>
      <c r="CV189" s="50">
        <f t="shared" si="80"/>
        <v>0</v>
      </c>
      <c r="CW189" s="50">
        <f t="shared" si="80"/>
        <v>1</v>
      </c>
      <c r="CX189" s="53" t="str">
        <f>'[1]6'!BL190</f>
        <v xml:space="preserve"> изменение ставки НДС</v>
      </c>
    </row>
    <row r="190" spans="1:102" ht="48" customHeight="1">
      <c r="A190" s="55" t="s">
        <v>283</v>
      </c>
      <c r="B190" s="49" t="str">
        <f>'[1]6'!B191</f>
        <v xml:space="preserve">Приобретение автоподъемника </v>
      </c>
      <c r="C190" s="49" t="str">
        <f>'[1]6'!C191</f>
        <v>R_AT.2027.05</v>
      </c>
      <c r="D190" s="50">
        <f t="shared" si="79"/>
        <v>0</v>
      </c>
      <c r="E190" s="50">
        <f t="shared" si="79"/>
        <v>0</v>
      </c>
      <c r="F190" s="50">
        <f t="shared" si="79"/>
        <v>0</v>
      </c>
      <c r="G190" s="50">
        <f t="shared" si="79"/>
        <v>0</v>
      </c>
      <c r="H190" s="50">
        <f t="shared" si="79"/>
        <v>0</v>
      </c>
      <c r="I190" s="50">
        <f t="shared" si="79"/>
        <v>0</v>
      </c>
      <c r="J190" s="50">
        <f t="shared" si="79"/>
        <v>1</v>
      </c>
      <c r="K190" s="50">
        <f t="shared" si="79"/>
        <v>0</v>
      </c>
      <c r="L190" s="50">
        <f t="shared" si="79"/>
        <v>0</v>
      </c>
      <c r="M190" s="50">
        <f t="shared" si="79"/>
        <v>0</v>
      </c>
      <c r="N190" s="50">
        <f t="shared" si="79"/>
        <v>0</v>
      </c>
      <c r="O190" s="50">
        <f t="shared" si="79"/>
        <v>0</v>
      </c>
      <c r="P190" s="50">
        <f t="shared" si="79"/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1">
        <v>0</v>
      </c>
      <c r="AG190" s="51">
        <v>0</v>
      </c>
      <c r="AH190" s="51">
        <v>0</v>
      </c>
      <c r="AI190" s="51">
        <v>0</v>
      </c>
      <c r="AJ190" s="51">
        <f>'[1]6'!S191</f>
        <v>0</v>
      </c>
      <c r="AK190" s="51">
        <f>'[1]6'!T191</f>
        <v>0</v>
      </c>
      <c r="AL190" s="51">
        <f>'[1]6'!U191</f>
        <v>0</v>
      </c>
      <c r="AM190" s="52">
        <f>'[1]6'!W191</f>
        <v>0</v>
      </c>
      <c r="AN190" s="52">
        <v>0</v>
      </c>
      <c r="AO190" s="52">
        <v>0</v>
      </c>
      <c r="AP190" s="52">
        <v>0</v>
      </c>
      <c r="AQ190" s="52">
        <f>'[1]6'!Y191</f>
        <v>0</v>
      </c>
      <c r="AR190" s="52">
        <f>'[1]6'!Z191</f>
        <v>0</v>
      </c>
      <c r="AS190" s="52">
        <f>'[1]6'!AA191</f>
        <v>0</v>
      </c>
      <c r="AT190" s="51">
        <v>0</v>
      </c>
      <c r="AU190" s="51">
        <v>0</v>
      </c>
      <c r="AV190" s="51">
        <v>0</v>
      </c>
      <c r="AW190" s="51">
        <v>0</v>
      </c>
      <c r="AX190" s="51">
        <f>'[1]6'!AE191</f>
        <v>0</v>
      </c>
      <c r="AY190" s="51">
        <f>'[1]6'!AF191</f>
        <v>0</v>
      </c>
      <c r="AZ190" s="51">
        <f>'[1]6'!AG191</f>
        <v>1</v>
      </c>
      <c r="BA190" s="52">
        <f>'[1]6'!AI191</f>
        <v>0</v>
      </c>
      <c r="BB190" s="52">
        <f>'[1]6'!AJ191</f>
        <v>0</v>
      </c>
      <c r="BC190" s="52">
        <v>0</v>
      </c>
      <c r="BD190" s="52">
        <v>0</v>
      </c>
      <c r="BE190" s="52">
        <f>'[1]6'!AK191</f>
        <v>0</v>
      </c>
      <c r="BF190" s="52">
        <f>'[1]6'!AL191</f>
        <v>0</v>
      </c>
      <c r="BG190" s="52">
        <f>'[1]6'!AM191</f>
        <v>1</v>
      </c>
      <c r="BH190" s="51">
        <v>0</v>
      </c>
      <c r="BI190" s="51">
        <v>0</v>
      </c>
      <c r="BJ190" s="51">
        <v>0</v>
      </c>
      <c r="BK190" s="51">
        <v>0</v>
      </c>
      <c r="BL190" s="51">
        <f>'[1]6'!AQ191</f>
        <v>0</v>
      </c>
      <c r="BM190" s="51">
        <f>'[1]6'!AR191</f>
        <v>0</v>
      </c>
      <c r="BN190" s="51">
        <f>'[1]6'!AS191</f>
        <v>0</v>
      </c>
      <c r="BO190" s="51">
        <f>'[1]6'!AT191</f>
        <v>0</v>
      </c>
      <c r="BP190" s="51">
        <f>'[1]6'!AU191</f>
        <v>0</v>
      </c>
      <c r="BQ190" s="51">
        <f>'[1]6'!AV191</f>
        <v>0</v>
      </c>
      <c r="BR190" s="51">
        <f>'[1]6'!AW191</f>
        <v>0</v>
      </c>
      <c r="BS190" s="51">
        <f>'[1]6'!AX191</f>
        <v>0</v>
      </c>
      <c r="BT190" s="51">
        <f>'[1]6'!AY191</f>
        <v>0</v>
      </c>
      <c r="BU190" s="51">
        <f>'[1]6'!AZ191</f>
        <v>0</v>
      </c>
      <c r="BV190" s="51">
        <f>'[1]6'!BA191</f>
        <v>0</v>
      </c>
      <c r="BW190" s="51">
        <v>0</v>
      </c>
      <c r="BX190" s="51">
        <v>0</v>
      </c>
      <c r="BY190" s="51">
        <v>0</v>
      </c>
      <c r="BZ190" s="51">
        <f>'[1]6'!BC191</f>
        <v>0</v>
      </c>
      <c r="CA190" s="51">
        <f>'[1]6'!BD191</f>
        <v>0</v>
      </c>
      <c r="CB190" s="51">
        <f>'[1]6'!BE191</f>
        <v>0</v>
      </c>
      <c r="CC190" s="51">
        <v>0</v>
      </c>
      <c r="CD190" s="51">
        <v>0</v>
      </c>
      <c r="CE190" s="51">
        <v>0</v>
      </c>
      <c r="CF190" s="51">
        <v>0</v>
      </c>
      <c r="CG190" s="51">
        <v>0</v>
      </c>
      <c r="CH190" s="51">
        <v>0</v>
      </c>
      <c r="CI190" s="51">
        <v>0</v>
      </c>
      <c r="CJ190" s="50">
        <f t="shared" si="71"/>
        <v>0</v>
      </c>
      <c r="CK190" s="50">
        <f t="shared" si="71"/>
        <v>0</v>
      </c>
      <c r="CL190" s="50">
        <f t="shared" si="71"/>
        <v>0</v>
      </c>
      <c r="CM190" s="50">
        <f t="shared" si="71"/>
        <v>0</v>
      </c>
      <c r="CN190" s="50">
        <f t="shared" si="71"/>
        <v>0</v>
      </c>
      <c r="CO190" s="50">
        <f t="shared" si="71"/>
        <v>0</v>
      </c>
      <c r="CP190" s="50">
        <f t="shared" si="71"/>
        <v>1</v>
      </c>
      <c r="CQ190" s="50">
        <f t="shared" si="71"/>
        <v>0</v>
      </c>
      <c r="CR190" s="50">
        <f t="shared" si="71"/>
        <v>0</v>
      </c>
      <c r="CS190" s="50">
        <f t="shared" si="80"/>
        <v>0</v>
      </c>
      <c r="CT190" s="50">
        <f t="shared" si="80"/>
        <v>0</v>
      </c>
      <c r="CU190" s="50">
        <f t="shared" si="80"/>
        <v>0</v>
      </c>
      <c r="CV190" s="50">
        <f t="shared" si="80"/>
        <v>0</v>
      </c>
      <c r="CW190" s="50">
        <f t="shared" si="80"/>
        <v>1</v>
      </c>
      <c r="CX190" s="53" t="str">
        <f>'[1]6'!BL191</f>
        <v xml:space="preserve"> изменение ставки НДС</v>
      </c>
    </row>
    <row r="191" spans="1:102">
      <c r="A191" s="55" t="s">
        <v>284</v>
      </c>
      <c r="B191" s="49" t="str">
        <f>'[1]6'!B192</f>
        <v xml:space="preserve">Приобретение электролаборатории </v>
      </c>
      <c r="C191" s="49" t="str">
        <f>'[1]6'!C192</f>
        <v>R_AT.2027.06</v>
      </c>
      <c r="D191" s="50">
        <f t="shared" si="79"/>
        <v>0</v>
      </c>
      <c r="E191" s="50">
        <f t="shared" si="79"/>
        <v>0</v>
      </c>
      <c r="F191" s="50">
        <f t="shared" si="79"/>
        <v>0</v>
      </c>
      <c r="G191" s="50">
        <f t="shared" si="79"/>
        <v>0</v>
      </c>
      <c r="H191" s="50">
        <f t="shared" si="79"/>
        <v>0</v>
      </c>
      <c r="I191" s="50">
        <f t="shared" si="79"/>
        <v>0</v>
      </c>
      <c r="J191" s="50">
        <v>0</v>
      </c>
      <c r="K191" s="50">
        <f t="shared" si="79"/>
        <v>0</v>
      </c>
      <c r="L191" s="50">
        <f t="shared" si="79"/>
        <v>0</v>
      </c>
      <c r="M191" s="50">
        <f t="shared" si="79"/>
        <v>0</v>
      </c>
      <c r="N191" s="50">
        <f t="shared" si="79"/>
        <v>0</v>
      </c>
      <c r="O191" s="50">
        <f t="shared" si="79"/>
        <v>0</v>
      </c>
      <c r="P191" s="50">
        <f t="shared" si="79"/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1">
        <v>0</v>
      </c>
      <c r="AG191" s="51">
        <v>0</v>
      </c>
      <c r="AH191" s="51">
        <v>0</v>
      </c>
      <c r="AI191" s="51">
        <v>0</v>
      </c>
      <c r="AJ191" s="51">
        <f>'[1]6'!S192</f>
        <v>0</v>
      </c>
      <c r="AK191" s="51">
        <f>'[1]6'!T192</f>
        <v>0</v>
      </c>
      <c r="AL191" s="51">
        <f>'[1]6'!U192</f>
        <v>0</v>
      </c>
      <c r="AM191" s="52">
        <f>'[1]6'!W192</f>
        <v>0</v>
      </c>
      <c r="AN191" s="52">
        <v>0</v>
      </c>
      <c r="AO191" s="52">
        <v>0</v>
      </c>
      <c r="AP191" s="52">
        <v>0</v>
      </c>
      <c r="AQ191" s="52">
        <f>'[1]6'!Y192</f>
        <v>0</v>
      </c>
      <c r="AR191" s="52">
        <f>'[1]6'!Z192</f>
        <v>0</v>
      </c>
      <c r="AS191" s="52">
        <f>'[1]6'!AA192</f>
        <v>0</v>
      </c>
      <c r="AT191" s="51">
        <f>'[1]6'!W190</f>
        <v>0</v>
      </c>
      <c r="AU191" s="51">
        <v>0</v>
      </c>
      <c r="AV191" s="51">
        <v>0</v>
      </c>
      <c r="AW191" s="51">
        <v>0</v>
      </c>
      <c r="AX191" s="51">
        <f>'[1]6'!AE192</f>
        <v>0</v>
      </c>
      <c r="AY191" s="51">
        <f>'[1]6'!AF192</f>
        <v>0</v>
      </c>
      <c r="AZ191" s="51">
        <f>'[1]6'!AG192</f>
        <v>1</v>
      </c>
      <c r="BA191" s="52">
        <f>'[1]6'!AI192</f>
        <v>0</v>
      </c>
      <c r="BB191" s="52">
        <f>'[1]6'!AJ192</f>
        <v>0</v>
      </c>
      <c r="BC191" s="52">
        <v>0</v>
      </c>
      <c r="BD191" s="52">
        <v>0</v>
      </c>
      <c r="BE191" s="52">
        <f>'[1]6'!AK192</f>
        <v>0</v>
      </c>
      <c r="BF191" s="52">
        <f>'[1]6'!AL192</f>
        <v>0</v>
      </c>
      <c r="BG191" s="52">
        <f>'[1]6'!AM192</f>
        <v>1</v>
      </c>
      <c r="BH191" s="51">
        <v>0</v>
      </c>
      <c r="BI191" s="51">
        <v>0</v>
      </c>
      <c r="BJ191" s="51">
        <v>0</v>
      </c>
      <c r="BK191" s="51">
        <v>0</v>
      </c>
      <c r="BL191" s="51">
        <f>'[1]6'!AQ192</f>
        <v>0</v>
      </c>
      <c r="BM191" s="51">
        <f>'[1]6'!AR192</f>
        <v>0</v>
      </c>
      <c r="BN191" s="51">
        <f>'[1]6'!AS192</f>
        <v>0</v>
      </c>
      <c r="BO191" s="51">
        <f>'[1]6'!AT192</f>
        <v>0</v>
      </c>
      <c r="BP191" s="51">
        <f>'[1]6'!AU192</f>
        <v>0</v>
      </c>
      <c r="BQ191" s="51">
        <f>'[1]6'!AV192</f>
        <v>0</v>
      </c>
      <c r="BR191" s="51">
        <f>'[1]6'!AW192</f>
        <v>0</v>
      </c>
      <c r="BS191" s="51">
        <f>'[1]6'!AX192</f>
        <v>0</v>
      </c>
      <c r="BT191" s="51">
        <f>'[1]6'!AY192</f>
        <v>0</v>
      </c>
      <c r="BU191" s="51">
        <f>'[1]6'!AZ192</f>
        <v>0</v>
      </c>
      <c r="BV191" s="51">
        <f>'[1]6'!BA192</f>
        <v>0</v>
      </c>
      <c r="BW191" s="51">
        <v>0</v>
      </c>
      <c r="BX191" s="51">
        <v>0</v>
      </c>
      <c r="BY191" s="51">
        <v>0</v>
      </c>
      <c r="BZ191" s="51">
        <f>'[1]6'!BC192</f>
        <v>0</v>
      </c>
      <c r="CA191" s="51">
        <f>'[1]6'!BD192</f>
        <v>0</v>
      </c>
      <c r="CB191" s="51">
        <f>'[1]6'!BE192</f>
        <v>0</v>
      </c>
      <c r="CC191" s="51">
        <v>0</v>
      </c>
      <c r="CD191" s="51">
        <v>0</v>
      </c>
      <c r="CE191" s="51">
        <v>0</v>
      </c>
      <c r="CF191" s="51">
        <v>0</v>
      </c>
      <c r="CG191" s="51">
        <v>0</v>
      </c>
      <c r="CH191" s="51">
        <v>0</v>
      </c>
      <c r="CI191" s="51">
        <v>0</v>
      </c>
      <c r="CJ191" s="50">
        <f t="shared" si="71"/>
        <v>0</v>
      </c>
      <c r="CK191" s="50">
        <f t="shared" si="71"/>
        <v>0</v>
      </c>
      <c r="CL191" s="50">
        <f t="shared" si="71"/>
        <v>0</v>
      </c>
      <c r="CM191" s="50">
        <f t="shared" si="71"/>
        <v>0</v>
      </c>
      <c r="CN191" s="50">
        <f t="shared" si="71"/>
        <v>0</v>
      </c>
      <c r="CO191" s="50">
        <f t="shared" si="71"/>
        <v>0</v>
      </c>
      <c r="CP191" s="50">
        <f t="shared" si="71"/>
        <v>1</v>
      </c>
      <c r="CQ191" s="50">
        <f t="shared" si="71"/>
        <v>0</v>
      </c>
      <c r="CR191" s="50">
        <f t="shared" si="71"/>
        <v>0</v>
      </c>
      <c r="CS191" s="50">
        <f t="shared" si="80"/>
        <v>0</v>
      </c>
      <c r="CT191" s="50">
        <f t="shared" si="80"/>
        <v>0</v>
      </c>
      <c r="CU191" s="50">
        <f t="shared" si="80"/>
        <v>0</v>
      </c>
      <c r="CV191" s="50">
        <f t="shared" si="80"/>
        <v>0</v>
      </c>
      <c r="CW191" s="50">
        <f t="shared" si="80"/>
        <v>1</v>
      </c>
      <c r="CX191" s="53" t="str">
        <f>'[1]6'!BL192</f>
        <v xml:space="preserve"> изменение ставки НДС</v>
      </c>
    </row>
    <row r="192" spans="1:102" ht="51">
      <c r="A192" s="55" t="s">
        <v>285</v>
      </c>
      <c r="B192" s="49" t="str">
        <f>'[1]6'!B193</f>
        <v>Приобретение автогидроподъемника</v>
      </c>
      <c r="C192" s="49" t="str">
        <f>'[1]6'!C193</f>
        <v>S_AT.2028.01</v>
      </c>
      <c r="D192" s="50">
        <f t="shared" si="79"/>
        <v>0</v>
      </c>
      <c r="E192" s="50">
        <f t="shared" si="79"/>
        <v>0</v>
      </c>
      <c r="F192" s="50">
        <f t="shared" si="79"/>
        <v>0</v>
      </c>
      <c r="G192" s="50">
        <f t="shared" si="79"/>
        <v>0</v>
      </c>
      <c r="H192" s="50">
        <f t="shared" si="79"/>
        <v>0</v>
      </c>
      <c r="I192" s="50">
        <f t="shared" si="79"/>
        <v>0</v>
      </c>
      <c r="J192" s="50">
        <v>0</v>
      </c>
      <c r="K192" s="50">
        <f t="shared" si="79"/>
        <v>0</v>
      </c>
      <c r="L192" s="50">
        <f t="shared" si="79"/>
        <v>0</v>
      </c>
      <c r="M192" s="50">
        <f t="shared" si="79"/>
        <v>0</v>
      </c>
      <c r="N192" s="50">
        <f t="shared" si="79"/>
        <v>0</v>
      </c>
      <c r="O192" s="50">
        <f t="shared" si="79"/>
        <v>0</v>
      </c>
      <c r="P192" s="50">
        <f t="shared" si="79"/>
        <v>0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1">
        <v>0</v>
      </c>
      <c r="AG192" s="51">
        <v>0</v>
      </c>
      <c r="AH192" s="51">
        <v>0</v>
      </c>
      <c r="AI192" s="51">
        <v>0</v>
      </c>
      <c r="AJ192" s="51">
        <f>'[1]6'!S193</f>
        <v>0</v>
      </c>
      <c r="AK192" s="51">
        <f>'[1]6'!T193</f>
        <v>0</v>
      </c>
      <c r="AL192" s="51">
        <f>'[1]6'!U193</f>
        <v>0</v>
      </c>
      <c r="AM192" s="52">
        <f>'[1]6'!W193</f>
        <v>0</v>
      </c>
      <c r="AN192" s="52">
        <v>0</v>
      </c>
      <c r="AO192" s="52">
        <v>0</v>
      </c>
      <c r="AP192" s="52">
        <v>0</v>
      </c>
      <c r="AQ192" s="52">
        <f>'[1]6'!Y193</f>
        <v>0</v>
      </c>
      <c r="AR192" s="52">
        <f>'[1]6'!Z193</f>
        <v>0</v>
      </c>
      <c r="AS192" s="52">
        <f>'[1]6'!AA193</f>
        <v>0</v>
      </c>
      <c r="AT192" s="51">
        <f>'[1]6'!W191</f>
        <v>0</v>
      </c>
      <c r="AU192" s="51">
        <v>0</v>
      </c>
      <c r="AV192" s="51">
        <v>0</v>
      </c>
      <c r="AW192" s="51">
        <v>0</v>
      </c>
      <c r="AX192" s="51">
        <f>'[1]6'!AE193</f>
        <v>0</v>
      </c>
      <c r="AY192" s="51">
        <f>'[1]6'!AF193</f>
        <v>0</v>
      </c>
      <c r="AZ192" s="51">
        <f>'[1]6'!AG193</f>
        <v>0</v>
      </c>
      <c r="BA192" s="52">
        <f>'[1]6'!AI193</f>
        <v>0</v>
      </c>
      <c r="BB192" s="52">
        <v>0</v>
      </c>
      <c r="BC192" s="52">
        <v>0</v>
      </c>
      <c r="BD192" s="52">
        <v>0</v>
      </c>
      <c r="BE192" s="52">
        <f>'[1]6'!AK193</f>
        <v>0</v>
      </c>
      <c r="BF192" s="52">
        <f>'[1]6'!AL193</f>
        <v>0</v>
      </c>
      <c r="BG192" s="52">
        <f>'[1]6'!AM193</f>
        <v>0</v>
      </c>
      <c r="BH192" s="51">
        <f>'[1]6'!AO193</f>
        <v>0</v>
      </c>
      <c r="BI192" s="51">
        <f>'[1]6'!AP193</f>
        <v>0</v>
      </c>
      <c r="BJ192" s="51">
        <v>0</v>
      </c>
      <c r="BK192" s="51">
        <v>0</v>
      </c>
      <c r="BL192" s="51">
        <f>'[1]6'!AQ193</f>
        <v>0</v>
      </c>
      <c r="BM192" s="51">
        <f>'[1]6'!AR193</f>
        <v>0</v>
      </c>
      <c r="BN192" s="51">
        <f>'[1]6'!AS193</f>
        <v>2</v>
      </c>
      <c r="BO192" s="51">
        <f>'[1]6'!AU193</f>
        <v>0</v>
      </c>
      <c r="BP192" s="51">
        <f>'[1]6'!AU193</f>
        <v>0</v>
      </c>
      <c r="BQ192" s="51">
        <f>'[1]6'!AV193</f>
        <v>0</v>
      </c>
      <c r="BR192" s="51">
        <f>'[1]6'!AW193</f>
        <v>0</v>
      </c>
      <c r="BS192" s="51">
        <f>'[1]6'!AW193</f>
        <v>0</v>
      </c>
      <c r="BT192" s="51">
        <f>'[1]6'!AX193</f>
        <v>0</v>
      </c>
      <c r="BU192" s="51">
        <f>'[1]6'!AY193</f>
        <v>2</v>
      </c>
      <c r="BV192" s="51">
        <f>'[1]6'!BA193</f>
        <v>0</v>
      </c>
      <c r="BW192" s="51">
        <v>0</v>
      </c>
      <c r="BX192" s="51">
        <v>0</v>
      </c>
      <c r="BY192" s="51">
        <v>0</v>
      </c>
      <c r="BZ192" s="51">
        <f>'[1]6'!BC193</f>
        <v>0</v>
      </c>
      <c r="CA192" s="51">
        <f>'[1]6'!BD193</f>
        <v>0</v>
      </c>
      <c r="CB192" s="51">
        <f>'[1]6'!BE193</f>
        <v>0</v>
      </c>
      <c r="CC192" s="51">
        <v>0</v>
      </c>
      <c r="CD192" s="51">
        <v>0</v>
      </c>
      <c r="CE192" s="51">
        <v>0</v>
      </c>
      <c r="CF192" s="51">
        <v>0</v>
      </c>
      <c r="CG192" s="51">
        <v>0</v>
      </c>
      <c r="CH192" s="51">
        <v>0</v>
      </c>
      <c r="CI192" s="51">
        <v>0</v>
      </c>
      <c r="CJ192" s="50">
        <f t="shared" si="71"/>
        <v>0</v>
      </c>
      <c r="CK192" s="50">
        <f t="shared" si="71"/>
        <v>0</v>
      </c>
      <c r="CL192" s="50">
        <f t="shared" si="71"/>
        <v>0</v>
      </c>
      <c r="CM192" s="50">
        <f t="shared" si="71"/>
        <v>0</v>
      </c>
      <c r="CN192" s="50">
        <f t="shared" si="71"/>
        <v>0</v>
      </c>
      <c r="CO192" s="50">
        <f t="shared" si="71"/>
        <v>0</v>
      </c>
      <c r="CP192" s="50">
        <f t="shared" si="71"/>
        <v>2</v>
      </c>
      <c r="CQ192" s="50">
        <f t="shared" si="71"/>
        <v>0</v>
      </c>
      <c r="CR192" s="50">
        <f t="shared" si="71"/>
        <v>0</v>
      </c>
      <c r="CS192" s="50">
        <f t="shared" si="80"/>
        <v>0</v>
      </c>
      <c r="CT192" s="50">
        <f t="shared" si="80"/>
        <v>0</v>
      </c>
      <c r="CU192" s="50">
        <f t="shared" si="80"/>
        <v>0</v>
      </c>
      <c r="CV192" s="50">
        <f t="shared" si="80"/>
        <v>0</v>
      </c>
      <c r="CW192" s="50">
        <f t="shared" si="80"/>
        <v>2</v>
      </c>
      <c r="CX192" s="53" t="str">
        <f>'[1]6'!BL193</f>
        <v>исключен 1 ед АГП в связи включением в ИПР других приоритетных объектов, изменение ставки НДС</v>
      </c>
    </row>
    <row r="193" spans="1:102">
      <c r="A193" s="55" t="s">
        <v>286</v>
      </c>
      <c r="B193" s="49" t="str">
        <f>'[1]6'!B194</f>
        <v xml:space="preserve">Приобретение легкового автомобиля </v>
      </c>
      <c r="C193" s="49" t="str">
        <f>'[1]6'!C194</f>
        <v>S_AT.2028.02</v>
      </c>
      <c r="D193" s="50">
        <f t="shared" si="79"/>
        <v>0</v>
      </c>
      <c r="E193" s="50">
        <f t="shared" si="79"/>
        <v>0</v>
      </c>
      <c r="F193" s="50">
        <f t="shared" si="79"/>
        <v>0</v>
      </c>
      <c r="G193" s="50">
        <f t="shared" si="79"/>
        <v>0</v>
      </c>
      <c r="H193" s="50">
        <f t="shared" si="79"/>
        <v>0</v>
      </c>
      <c r="I193" s="50">
        <f t="shared" si="79"/>
        <v>0</v>
      </c>
      <c r="J193" s="50">
        <v>0</v>
      </c>
      <c r="K193" s="50">
        <f t="shared" si="79"/>
        <v>0</v>
      </c>
      <c r="L193" s="50">
        <f t="shared" si="79"/>
        <v>0</v>
      </c>
      <c r="M193" s="50">
        <f t="shared" si="79"/>
        <v>0</v>
      </c>
      <c r="N193" s="50">
        <f t="shared" si="79"/>
        <v>0</v>
      </c>
      <c r="O193" s="50">
        <f t="shared" si="79"/>
        <v>0</v>
      </c>
      <c r="P193" s="50">
        <f t="shared" si="79"/>
        <v>0</v>
      </c>
      <c r="Q193" s="50">
        <v>0</v>
      </c>
      <c r="R193" s="50">
        <v>0</v>
      </c>
      <c r="S193" s="50">
        <v>0</v>
      </c>
      <c r="T193" s="50">
        <v>0</v>
      </c>
      <c r="U193" s="50">
        <v>0</v>
      </c>
      <c r="V193" s="50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1">
        <v>0</v>
      </c>
      <c r="AG193" s="51">
        <v>0</v>
      </c>
      <c r="AH193" s="51">
        <v>0</v>
      </c>
      <c r="AI193" s="51">
        <v>0</v>
      </c>
      <c r="AJ193" s="51">
        <f>'[1]6'!S194</f>
        <v>0</v>
      </c>
      <c r="AK193" s="51">
        <f>'[1]6'!T194</f>
        <v>0</v>
      </c>
      <c r="AL193" s="51">
        <f>'[1]6'!U194</f>
        <v>0</v>
      </c>
      <c r="AM193" s="52">
        <f>'[1]6'!W194</f>
        <v>0</v>
      </c>
      <c r="AN193" s="52">
        <v>0</v>
      </c>
      <c r="AO193" s="52">
        <v>0</v>
      </c>
      <c r="AP193" s="52">
        <v>0</v>
      </c>
      <c r="AQ193" s="52">
        <f>'[1]6'!Y194</f>
        <v>0</v>
      </c>
      <c r="AR193" s="52">
        <f>'[1]6'!Z194</f>
        <v>0</v>
      </c>
      <c r="AS193" s="52">
        <f>'[1]6'!AA194</f>
        <v>0</v>
      </c>
      <c r="AT193" s="51">
        <f>'[1]6'!W192</f>
        <v>0</v>
      </c>
      <c r="AU193" s="51">
        <v>0</v>
      </c>
      <c r="AV193" s="51">
        <v>0</v>
      </c>
      <c r="AW193" s="51">
        <v>0</v>
      </c>
      <c r="AX193" s="51">
        <f>'[1]6'!AE194</f>
        <v>0</v>
      </c>
      <c r="AY193" s="51">
        <f>'[1]6'!AF194</f>
        <v>0</v>
      </c>
      <c r="AZ193" s="51">
        <f>'[1]6'!AG194</f>
        <v>0</v>
      </c>
      <c r="BA193" s="52">
        <f>'[1]6'!AI194</f>
        <v>0</v>
      </c>
      <c r="BB193" s="52">
        <v>0</v>
      </c>
      <c r="BC193" s="52">
        <v>0</v>
      </c>
      <c r="BD193" s="52">
        <v>0</v>
      </c>
      <c r="BE193" s="52">
        <f>'[1]6'!AK194</f>
        <v>0</v>
      </c>
      <c r="BF193" s="52">
        <f>'[1]6'!AL194</f>
        <v>0</v>
      </c>
      <c r="BG193" s="52">
        <v>0</v>
      </c>
      <c r="BH193" s="51">
        <f>'[1]6'!AO194</f>
        <v>0</v>
      </c>
      <c r="BI193" s="51">
        <f>'[1]6'!AP194</f>
        <v>0</v>
      </c>
      <c r="BJ193" s="51">
        <v>0</v>
      </c>
      <c r="BK193" s="51">
        <v>0</v>
      </c>
      <c r="BL193" s="51">
        <f>'[1]6'!AQ194</f>
        <v>0</v>
      </c>
      <c r="BM193" s="51">
        <f>'[1]6'!AR194</f>
        <v>0</v>
      </c>
      <c r="BN193" s="51">
        <f>'[1]6'!AS194</f>
        <v>5</v>
      </c>
      <c r="BO193" s="51">
        <f>'[1]6'!AU194</f>
        <v>0</v>
      </c>
      <c r="BP193" s="51">
        <f>'[1]6'!AU194</f>
        <v>0</v>
      </c>
      <c r="BQ193" s="51">
        <f>'[1]6'!AV194</f>
        <v>0</v>
      </c>
      <c r="BR193" s="51">
        <f>'[1]6'!AW194</f>
        <v>0</v>
      </c>
      <c r="BS193" s="51">
        <f>'[1]6'!AW194</f>
        <v>0</v>
      </c>
      <c r="BT193" s="51">
        <f>'[1]6'!AX194</f>
        <v>0</v>
      </c>
      <c r="BU193" s="51">
        <f>'[1]6'!AY194</f>
        <v>5</v>
      </c>
      <c r="BV193" s="51">
        <f>'[1]6'!BA194</f>
        <v>0</v>
      </c>
      <c r="BW193" s="51">
        <v>0</v>
      </c>
      <c r="BX193" s="51">
        <v>0</v>
      </c>
      <c r="BY193" s="51">
        <v>0</v>
      </c>
      <c r="BZ193" s="51">
        <f>'[1]6'!BC194</f>
        <v>0</v>
      </c>
      <c r="CA193" s="51">
        <f>'[1]6'!BD194</f>
        <v>0</v>
      </c>
      <c r="CB193" s="51">
        <f>'[1]6'!BE194</f>
        <v>0</v>
      </c>
      <c r="CC193" s="51">
        <v>0</v>
      </c>
      <c r="CD193" s="51">
        <v>0</v>
      </c>
      <c r="CE193" s="51">
        <v>0</v>
      </c>
      <c r="CF193" s="51">
        <v>0</v>
      </c>
      <c r="CG193" s="51">
        <v>0</v>
      </c>
      <c r="CH193" s="51">
        <v>0</v>
      </c>
      <c r="CI193" s="51">
        <v>0</v>
      </c>
      <c r="CJ193" s="50">
        <f t="shared" si="71"/>
        <v>0</v>
      </c>
      <c r="CK193" s="50">
        <f t="shared" si="71"/>
        <v>0</v>
      </c>
      <c r="CL193" s="50">
        <f t="shared" si="71"/>
        <v>0</v>
      </c>
      <c r="CM193" s="50">
        <f t="shared" si="71"/>
        <v>0</v>
      </c>
      <c r="CN193" s="50">
        <f t="shared" si="71"/>
        <v>0</v>
      </c>
      <c r="CO193" s="50">
        <f t="shared" si="71"/>
        <v>0</v>
      </c>
      <c r="CP193" s="50">
        <f t="shared" si="71"/>
        <v>5</v>
      </c>
      <c r="CQ193" s="50">
        <f t="shared" si="71"/>
        <v>0</v>
      </c>
      <c r="CR193" s="50">
        <f t="shared" si="71"/>
        <v>0</v>
      </c>
      <c r="CS193" s="50">
        <f t="shared" si="80"/>
        <v>0</v>
      </c>
      <c r="CT193" s="50">
        <f t="shared" si="80"/>
        <v>0</v>
      </c>
      <c r="CU193" s="50">
        <f t="shared" si="80"/>
        <v>0</v>
      </c>
      <c r="CV193" s="50">
        <f t="shared" si="80"/>
        <v>0</v>
      </c>
      <c r="CW193" s="50">
        <f t="shared" si="80"/>
        <v>5</v>
      </c>
      <c r="CX193" s="53" t="str">
        <f>'[1]6'!BL194</f>
        <v>изменение ставки НДС</v>
      </c>
    </row>
    <row r="194" spans="1:102">
      <c r="A194" s="55" t="s">
        <v>287</v>
      </c>
      <c r="B194" s="49" t="str">
        <f>'[1]6'!B195</f>
        <v>Приобретение бригадного автомобиля</v>
      </c>
      <c r="C194" s="49" t="str">
        <f>'[1]6'!C195</f>
        <v>S_AT.2028.03</v>
      </c>
      <c r="D194" s="50">
        <f t="shared" si="79"/>
        <v>0</v>
      </c>
      <c r="E194" s="50">
        <f t="shared" si="79"/>
        <v>0</v>
      </c>
      <c r="F194" s="50">
        <f t="shared" si="79"/>
        <v>0</v>
      </c>
      <c r="G194" s="50">
        <f t="shared" si="79"/>
        <v>0</v>
      </c>
      <c r="H194" s="50">
        <f t="shared" si="79"/>
        <v>0</v>
      </c>
      <c r="I194" s="50">
        <f t="shared" si="79"/>
        <v>0</v>
      </c>
      <c r="J194" s="50">
        <v>0</v>
      </c>
      <c r="K194" s="50">
        <f t="shared" si="79"/>
        <v>0</v>
      </c>
      <c r="L194" s="50">
        <f t="shared" si="79"/>
        <v>0</v>
      </c>
      <c r="M194" s="50">
        <f t="shared" si="79"/>
        <v>0</v>
      </c>
      <c r="N194" s="50">
        <f t="shared" si="79"/>
        <v>0</v>
      </c>
      <c r="O194" s="50">
        <f t="shared" si="79"/>
        <v>0</v>
      </c>
      <c r="P194" s="50">
        <f t="shared" si="79"/>
        <v>0</v>
      </c>
      <c r="Q194" s="50">
        <v>0</v>
      </c>
      <c r="R194" s="50">
        <v>0</v>
      </c>
      <c r="S194" s="50">
        <v>0</v>
      </c>
      <c r="T194" s="50">
        <v>0</v>
      </c>
      <c r="U194" s="50">
        <v>0</v>
      </c>
      <c r="V194" s="50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</v>
      </c>
      <c r="AF194" s="51">
        <v>0</v>
      </c>
      <c r="AG194" s="51">
        <v>0</v>
      </c>
      <c r="AH194" s="51">
        <v>0</v>
      </c>
      <c r="AI194" s="51">
        <v>0</v>
      </c>
      <c r="AJ194" s="51">
        <f>'[1]6'!S195</f>
        <v>0</v>
      </c>
      <c r="AK194" s="51">
        <f>'[1]6'!T195</f>
        <v>0</v>
      </c>
      <c r="AL194" s="51">
        <f>'[1]6'!U195</f>
        <v>0</v>
      </c>
      <c r="AM194" s="52">
        <f>'[1]6'!W195</f>
        <v>0</v>
      </c>
      <c r="AN194" s="52">
        <v>0</v>
      </c>
      <c r="AO194" s="52">
        <v>0</v>
      </c>
      <c r="AP194" s="52">
        <v>0</v>
      </c>
      <c r="AQ194" s="52">
        <f>'[1]6'!Y195</f>
        <v>0</v>
      </c>
      <c r="AR194" s="52">
        <f>'[1]6'!Z195</f>
        <v>0</v>
      </c>
      <c r="AS194" s="52">
        <f>'[1]6'!AA195</f>
        <v>0</v>
      </c>
      <c r="AT194" s="51">
        <f>'[1]6'!W193</f>
        <v>0</v>
      </c>
      <c r="AU194" s="51">
        <v>0</v>
      </c>
      <c r="AV194" s="51">
        <v>0</v>
      </c>
      <c r="AW194" s="51">
        <v>0</v>
      </c>
      <c r="AX194" s="51">
        <f>'[1]6'!AE195</f>
        <v>0</v>
      </c>
      <c r="AY194" s="51">
        <f>'[1]6'!AF195</f>
        <v>0</v>
      </c>
      <c r="AZ194" s="51">
        <f>'[1]6'!AG195</f>
        <v>0</v>
      </c>
      <c r="BA194" s="52">
        <f>'[1]6'!AI195</f>
        <v>0</v>
      </c>
      <c r="BB194" s="52">
        <v>0</v>
      </c>
      <c r="BC194" s="52">
        <v>0</v>
      </c>
      <c r="BD194" s="52">
        <v>0</v>
      </c>
      <c r="BE194" s="52">
        <f>'[1]6'!AK195</f>
        <v>0</v>
      </c>
      <c r="BF194" s="52">
        <f>'[1]6'!AL195</f>
        <v>0</v>
      </c>
      <c r="BG194" s="52">
        <f>'[1]6'!AM195</f>
        <v>0</v>
      </c>
      <c r="BH194" s="51">
        <f>'[1]6'!AO195</f>
        <v>0</v>
      </c>
      <c r="BI194" s="51">
        <f>'[1]6'!AP195</f>
        <v>0</v>
      </c>
      <c r="BJ194" s="51">
        <v>0</v>
      </c>
      <c r="BK194" s="51">
        <v>0</v>
      </c>
      <c r="BL194" s="51">
        <f>'[1]6'!AQ195</f>
        <v>0</v>
      </c>
      <c r="BM194" s="51">
        <f>'[1]6'!AR195</f>
        <v>0</v>
      </c>
      <c r="BN194" s="51">
        <f>'[1]6'!AS195</f>
        <v>3</v>
      </c>
      <c r="BO194" s="51">
        <f>'[1]6'!AU195</f>
        <v>0</v>
      </c>
      <c r="BP194" s="51">
        <f>'[1]6'!AU195</f>
        <v>0</v>
      </c>
      <c r="BQ194" s="51">
        <f>'[1]6'!AV195</f>
        <v>0</v>
      </c>
      <c r="BR194" s="51">
        <f>'[1]6'!AW195</f>
        <v>0</v>
      </c>
      <c r="BS194" s="51">
        <f>'[1]6'!AW195</f>
        <v>0</v>
      </c>
      <c r="BT194" s="51">
        <f>'[1]6'!AX195</f>
        <v>0</v>
      </c>
      <c r="BU194" s="51">
        <f>'[1]6'!AY195</f>
        <v>3</v>
      </c>
      <c r="BV194" s="51">
        <f>'[1]6'!BA195</f>
        <v>0</v>
      </c>
      <c r="BW194" s="51">
        <v>0</v>
      </c>
      <c r="BX194" s="51">
        <v>0</v>
      </c>
      <c r="BY194" s="51">
        <v>0</v>
      </c>
      <c r="BZ194" s="51">
        <f>'[1]6'!BC195</f>
        <v>0</v>
      </c>
      <c r="CA194" s="51">
        <f>'[1]6'!BD195</f>
        <v>0</v>
      </c>
      <c r="CB194" s="51">
        <f>'[1]6'!BE195</f>
        <v>0</v>
      </c>
      <c r="CC194" s="51">
        <v>0</v>
      </c>
      <c r="CD194" s="51">
        <v>0</v>
      </c>
      <c r="CE194" s="51">
        <v>0</v>
      </c>
      <c r="CF194" s="51">
        <v>0</v>
      </c>
      <c r="CG194" s="51">
        <v>0</v>
      </c>
      <c r="CH194" s="51">
        <v>0</v>
      </c>
      <c r="CI194" s="51">
        <v>0</v>
      </c>
      <c r="CJ194" s="50">
        <f t="shared" si="71"/>
        <v>0</v>
      </c>
      <c r="CK194" s="50">
        <f t="shared" si="71"/>
        <v>0</v>
      </c>
      <c r="CL194" s="50">
        <f t="shared" si="71"/>
        <v>0</v>
      </c>
      <c r="CM194" s="50">
        <f t="shared" si="71"/>
        <v>0</v>
      </c>
      <c r="CN194" s="50">
        <f t="shared" si="71"/>
        <v>0</v>
      </c>
      <c r="CO194" s="50">
        <f t="shared" si="71"/>
        <v>0</v>
      </c>
      <c r="CP194" s="50">
        <f t="shared" si="71"/>
        <v>3</v>
      </c>
      <c r="CQ194" s="50">
        <f t="shared" si="71"/>
        <v>0</v>
      </c>
      <c r="CR194" s="50">
        <f t="shared" si="71"/>
        <v>0</v>
      </c>
      <c r="CS194" s="50">
        <f t="shared" si="80"/>
        <v>0</v>
      </c>
      <c r="CT194" s="50">
        <f t="shared" si="80"/>
        <v>0</v>
      </c>
      <c r="CU194" s="50">
        <f t="shared" si="80"/>
        <v>0</v>
      </c>
      <c r="CV194" s="50">
        <f t="shared" si="80"/>
        <v>0</v>
      </c>
      <c r="CW194" s="50">
        <f t="shared" si="80"/>
        <v>3</v>
      </c>
      <c r="CX194" s="53" t="str">
        <f>'[1]6'!BL195</f>
        <v>изменение ставки НДС</v>
      </c>
    </row>
    <row r="195" spans="1:102">
      <c r="A195" s="55" t="s">
        <v>288</v>
      </c>
      <c r="B195" s="49" t="str">
        <f>'[1]6'!B196</f>
        <v>Приобретение КАМАЗа</v>
      </c>
      <c r="C195" s="49" t="str">
        <f>'[1]6'!C196</f>
        <v>S_AT.2028.04</v>
      </c>
      <c r="D195" s="50">
        <f t="shared" si="79"/>
        <v>0</v>
      </c>
      <c r="E195" s="50">
        <f t="shared" si="79"/>
        <v>0</v>
      </c>
      <c r="F195" s="50">
        <f t="shared" si="79"/>
        <v>0</v>
      </c>
      <c r="G195" s="50">
        <f t="shared" si="79"/>
        <v>0</v>
      </c>
      <c r="H195" s="50">
        <f t="shared" si="79"/>
        <v>0</v>
      </c>
      <c r="I195" s="50">
        <f t="shared" si="79"/>
        <v>0</v>
      </c>
      <c r="J195" s="50">
        <v>0</v>
      </c>
      <c r="K195" s="50">
        <f t="shared" si="79"/>
        <v>0</v>
      </c>
      <c r="L195" s="50">
        <f t="shared" si="79"/>
        <v>0</v>
      </c>
      <c r="M195" s="50">
        <f t="shared" si="79"/>
        <v>0</v>
      </c>
      <c r="N195" s="50">
        <f t="shared" si="79"/>
        <v>0</v>
      </c>
      <c r="O195" s="50">
        <f t="shared" si="79"/>
        <v>0</v>
      </c>
      <c r="P195" s="50">
        <f t="shared" si="79"/>
        <v>0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1">
        <v>0</v>
      </c>
      <c r="AG195" s="51">
        <v>0</v>
      </c>
      <c r="AH195" s="51">
        <v>0</v>
      </c>
      <c r="AI195" s="51">
        <v>0</v>
      </c>
      <c r="AJ195" s="51">
        <f>'[1]6'!S196</f>
        <v>0</v>
      </c>
      <c r="AK195" s="51">
        <f>'[1]6'!T196</f>
        <v>0</v>
      </c>
      <c r="AL195" s="51">
        <f>'[1]6'!U196</f>
        <v>0</v>
      </c>
      <c r="AM195" s="52">
        <f>'[1]6'!W196</f>
        <v>0</v>
      </c>
      <c r="AN195" s="52">
        <v>0</v>
      </c>
      <c r="AO195" s="52">
        <v>0</v>
      </c>
      <c r="AP195" s="52">
        <v>0</v>
      </c>
      <c r="AQ195" s="52">
        <f>'[1]6'!Y196</f>
        <v>0</v>
      </c>
      <c r="AR195" s="52">
        <f>'[1]6'!Z196</f>
        <v>0</v>
      </c>
      <c r="AS195" s="52">
        <f>'[1]6'!AA196</f>
        <v>0</v>
      </c>
      <c r="AT195" s="51">
        <f>'[1]6'!W194</f>
        <v>0</v>
      </c>
      <c r="AU195" s="51">
        <v>0</v>
      </c>
      <c r="AV195" s="51">
        <v>0</v>
      </c>
      <c r="AW195" s="51">
        <v>0</v>
      </c>
      <c r="AX195" s="51">
        <f>'[1]6'!AE196</f>
        <v>0</v>
      </c>
      <c r="AY195" s="51">
        <f>'[1]6'!AF196</f>
        <v>0</v>
      </c>
      <c r="AZ195" s="51">
        <f>'[1]6'!AG196</f>
        <v>0</v>
      </c>
      <c r="BA195" s="52">
        <f>'[1]6'!AI196</f>
        <v>0</v>
      </c>
      <c r="BB195" s="52">
        <v>0</v>
      </c>
      <c r="BC195" s="52">
        <v>0</v>
      </c>
      <c r="BD195" s="52">
        <v>0</v>
      </c>
      <c r="BE195" s="52">
        <f>'[1]6'!AK196</f>
        <v>0</v>
      </c>
      <c r="BF195" s="52">
        <f>'[1]6'!AL196</f>
        <v>0</v>
      </c>
      <c r="BG195" s="52">
        <f>'[1]6'!AM196</f>
        <v>0</v>
      </c>
      <c r="BH195" s="51">
        <f>'[1]6'!AO196</f>
        <v>0</v>
      </c>
      <c r="BI195" s="51">
        <f>'[1]6'!AP196</f>
        <v>0</v>
      </c>
      <c r="BJ195" s="51">
        <v>0</v>
      </c>
      <c r="BK195" s="51">
        <v>0</v>
      </c>
      <c r="BL195" s="51">
        <f>'[1]6'!AQ196</f>
        <v>0</v>
      </c>
      <c r="BM195" s="51">
        <f>'[1]6'!AR196</f>
        <v>0</v>
      </c>
      <c r="BN195" s="51">
        <f>'[1]6'!AS196</f>
        <v>1</v>
      </c>
      <c r="BO195" s="51">
        <f>'[1]6'!AU196</f>
        <v>0</v>
      </c>
      <c r="BP195" s="51">
        <f>'[1]6'!AU196</f>
        <v>0</v>
      </c>
      <c r="BQ195" s="51">
        <f>'[1]6'!AV196</f>
        <v>0</v>
      </c>
      <c r="BR195" s="51">
        <f>'[1]6'!AW196</f>
        <v>0</v>
      </c>
      <c r="BS195" s="51">
        <f>'[1]6'!AW196</f>
        <v>0</v>
      </c>
      <c r="BT195" s="51">
        <f>'[1]6'!AX196</f>
        <v>0</v>
      </c>
      <c r="BU195" s="51">
        <f>'[1]6'!AY196</f>
        <v>1</v>
      </c>
      <c r="BV195" s="51">
        <f>'[1]6'!BA196</f>
        <v>0</v>
      </c>
      <c r="BW195" s="51">
        <v>0</v>
      </c>
      <c r="BX195" s="51">
        <v>0</v>
      </c>
      <c r="BY195" s="51">
        <v>0</v>
      </c>
      <c r="BZ195" s="51">
        <f>'[1]6'!BC196</f>
        <v>0</v>
      </c>
      <c r="CA195" s="51">
        <f>'[1]6'!BD196</f>
        <v>0</v>
      </c>
      <c r="CB195" s="51">
        <f>'[1]6'!BE196</f>
        <v>0</v>
      </c>
      <c r="CC195" s="51">
        <v>0</v>
      </c>
      <c r="CD195" s="51">
        <v>0</v>
      </c>
      <c r="CE195" s="51">
        <v>0</v>
      </c>
      <c r="CF195" s="51">
        <v>0</v>
      </c>
      <c r="CG195" s="51">
        <v>0</v>
      </c>
      <c r="CH195" s="51">
        <v>0</v>
      </c>
      <c r="CI195" s="51">
        <v>0</v>
      </c>
      <c r="CJ195" s="50">
        <f t="shared" si="71"/>
        <v>0</v>
      </c>
      <c r="CK195" s="50">
        <f t="shared" si="71"/>
        <v>0</v>
      </c>
      <c r="CL195" s="50">
        <f t="shared" si="71"/>
        <v>0</v>
      </c>
      <c r="CM195" s="50">
        <f t="shared" si="71"/>
        <v>0</v>
      </c>
      <c r="CN195" s="50">
        <f t="shared" si="71"/>
        <v>0</v>
      </c>
      <c r="CO195" s="50">
        <f t="shared" si="71"/>
        <v>0</v>
      </c>
      <c r="CP195" s="50">
        <f t="shared" si="71"/>
        <v>1</v>
      </c>
      <c r="CQ195" s="50">
        <f t="shared" si="71"/>
        <v>0</v>
      </c>
      <c r="CR195" s="50">
        <f t="shared" si="71"/>
        <v>0</v>
      </c>
      <c r="CS195" s="50">
        <f t="shared" si="80"/>
        <v>0</v>
      </c>
      <c r="CT195" s="50">
        <f t="shared" si="80"/>
        <v>0</v>
      </c>
      <c r="CU195" s="50">
        <f t="shared" si="80"/>
        <v>0</v>
      </c>
      <c r="CV195" s="50">
        <f t="shared" si="80"/>
        <v>0</v>
      </c>
      <c r="CW195" s="50">
        <f t="shared" si="80"/>
        <v>1</v>
      </c>
      <c r="CX195" s="53" t="str">
        <f>'[1]6'!BL196</f>
        <v>изменение ставки НДС</v>
      </c>
    </row>
    <row r="196" spans="1:102">
      <c r="A196" s="55" t="s">
        <v>289</v>
      </c>
      <c r="B196" s="49" t="str">
        <f>'[1]6'!B197</f>
        <v xml:space="preserve">Покупка Легкового автомобиля </v>
      </c>
      <c r="C196" s="49" t="str">
        <f>'[1]6'!C197</f>
        <v>T_AT.2029.01</v>
      </c>
      <c r="D196" s="50">
        <f t="shared" si="79"/>
        <v>0</v>
      </c>
      <c r="E196" s="50">
        <f t="shared" si="79"/>
        <v>0</v>
      </c>
      <c r="F196" s="50">
        <f t="shared" si="79"/>
        <v>0</v>
      </c>
      <c r="G196" s="50">
        <f t="shared" si="79"/>
        <v>0</v>
      </c>
      <c r="H196" s="50">
        <f t="shared" si="79"/>
        <v>0</v>
      </c>
      <c r="I196" s="50">
        <f t="shared" si="79"/>
        <v>0</v>
      </c>
      <c r="J196" s="50">
        <v>0</v>
      </c>
      <c r="K196" s="50">
        <f t="shared" si="79"/>
        <v>0</v>
      </c>
      <c r="L196" s="50">
        <f t="shared" si="79"/>
        <v>0</v>
      </c>
      <c r="M196" s="50">
        <f t="shared" si="79"/>
        <v>0</v>
      </c>
      <c r="N196" s="50">
        <f t="shared" si="79"/>
        <v>0</v>
      </c>
      <c r="O196" s="50">
        <f t="shared" si="79"/>
        <v>0</v>
      </c>
      <c r="P196" s="50">
        <f t="shared" si="79"/>
        <v>0</v>
      </c>
      <c r="Q196" s="50">
        <v>0</v>
      </c>
      <c r="R196" s="50">
        <v>0</v>
      </c>
      <c r="S196" s="50">
        <v>0</v>
      </c>
      <c r="T196" s="50">
        <v>0</v>
      </c>
      <c r="U196" s="50">
        <v>0</v>
      </c>
      <c r="V196" s="50"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1">
        <v>0</v>
      </c>
      <c r="AG196" s="51">
        <v>0</v>
      </c>
      <c r="AH196" s="51">
        <v>0</v>
      </c>
      <c r="AI196" s="51">
        <v>0</v>
      </c>
      <c r="AJ196" s="51">
        <f>'[1]6'!S197</f>
        <v>0</v>
      </c>
      <c r="AK196" s="51">
        <f>'[1]6'!T197</f>
        <v>0</v>
      </c>
      <c r="AL196" s="51">
        <f>'[1]6'!U197</f>
        <v>0</v>
      </c>
      <c r="AM196" s="52">
        <f>'[1]6'!W197</f>
        <v>0</v>
      </c>
      <c r="AN196" s="52">
        <v>0</v>
      </c>
      <c r="AO196" s="52">
        <v>0</v>
      </c>
      <c r="AP196" s="52">
        <v>0</v>
      </c>
      <c r="AQ196" s="52">
        <f>'[1]6'!Y197</f>
        <v>0</v>
      </c>
      <c r="AR196" s="52">
        <f>'[1]6'!Z197</f>
        <v>0</v>
      </c>
      <c r="AS196" s="52">
        <f>'[1]6'!AA197</f>
        <v>0</v>
      </c>
      <c r="AT196" s="51">
        <f>'[1]6'!W195</f>
        <v>0</v>
      </c>
      <c r="AU196" s="51">
        <v>0</v>
      </c>
      <c r="AV196" s="51">
        <v>0</v>
      </c>
      <c r="AW196" s="51">
        <v>0</v>
      </c>
      <c r="AX196" s="51">
        <f>'[1]6'!AE197</f>
        <v>0</v>
      </c>
      <c r="AY196" s="51">
        <f>'[1]6'!AF197</f>
        <v>0</v>
      </c>
      <c r="AZ196" s="51">
        <f>'[1]6'!AG197</f>
        <v>0</v>
      </c>
      <c r="BA196" s="52">
        <f>'[1]6'!AI197</f>
        <v>0</v>
      </c>
      <c r="BB196" s="52">
        <v>0</v>
      </c>
      <c r="BC196" s="52">
        <v>0</v>
      </c>
      <c r="BD196" s="52">
        <v>0</v>
      </c>
      <c r="BE196" s="52">
        <f>'[1]6'!AK197</f>
        <v>0</v>
      </c>
      <c r="BF196" s="52">
        <f>'[1]6'!AL197</f>
        <v>0</v>
      </c>
      <c r="BG196" s="52">
        <f>'[1]6'!AM197</f>
        <v>0</v>
      </c>
      <c r="BH196" s="51">
        <v>0</v>
      </c>
      <c r="BI196" s="51">
        <v>0</v>
      </c>
      <c r="BJ196" s="51">
        <v>0</v>
      </c>
      <c r="BK196" s="51">
        <v>0</v>
      </c>
      <c r="BL196" s="51">
        <v>0</v>
      </c>
      <c r="BM196" s="51">
        <v>0</v>
      </c>
      <c r="BN196" s="51">
        <v>0</v>
      </c>
      <c r="BO196" s="51">
        <v>0</v>
      </c>
      <c r="BP196" s="51">
        <v>0</v>
      </c>
      <c r="BQ196" s="51">
        <v>0</v>
      </c>
      <c r="BR196" s="51">
        <v>0</v>
      </c>
      <c r="BS196" s="51">
        <v>0</v>
      </c>
      <c r="BT196" s="51">
        <v>0</v>
      </c>
      <c r="BU196" s="51">
        <v>0</v>
      </c>
      <c r="BV196" s="51">
        <f>'[1]6'!BA197</f>
        <v>0</v>
      </c>
      <c r="BW196" s="51">
        <f>'[1]6'!BB197</f>
        <v>0</v>
      </c>
      <c r="BX196" s="51">
        <v>0</v>
      </c>
      <c r="BY196" s="51">
        <v>0</v>
      </c>
      <c r="BZ196" s="51">
        <f>'[1]6'!BC197</f>
        <v>0</v>
      </c>
      <c r="CA196" s="51">
        <f>'[1]6'!BD197</f>
        <v>0</v>
      </c>
      <c r="CB196" s="51">
        <f>'[1]6'!BE197</f>
        <v>5</v>
      </c>
      <c r="CC196" s="51">
        <v>0</v>
      </c>
      <c r="CD196" s="51">
        <v>0</v>
      </c>
      <c r="CE196" s="51">
        <v>0</v>
      </c>
      <c r="CF196" s="51">
        <v>0</v>
      </c>
      <c r="CG196" s="51">
        <v>0</v>
      </c>
      <c r="CH196" s="51">
        <v>0</v>
      </c>
      <c r="CI196" s="51">
        <f>'[1]6'!BK197</f>
        <v>5</v>
      </c>
      <c r="CJ196" s="50">
        <f t="shared" si="71"/>
        <v>0</v>
      </c>
      <c r="CK196" s="50">
        <f t="shared" si="71"/>
        <v>0</v>
      </c>
      <c r="CL196" s="50">
        <f t="shared" si="71"/>
        <v>0</v>
      </c>
      <c r="CM196" s="50">
        <f t="shared" si="71"/>
        <v>0</v>
      </c>
      <c r="CN196" s="50">
        <f t="shared" si="71"/>
        <v>0</v>
      </c>
      <c r="CO196" s="50">
        <f t="shared" si="71"/>
        <v>0</v>
      </c>
      <c r="CP196" s="50">
        <f t="shared" si="71"/>
        <v>5</v>
      </c>
      <c r="CQ196" s="50">
        <f t="shared" si="71"/>
        <v>0</v>
      </c>
      <c r="CR196" s="50">
        <f t="shared" si="71"/>
        <v>0</v>
      </c>
      <c r="CS196" s="50">
        <f t="shared" si="80"/>
        <v>0</v>
      </c>
      <c r="CT196" s="50">
        <f t="shared" si="80"/>
        <v>0</v>
      </c>
      <c r="CU196" s="50">
        <f t="shared" si="80"/>
        <v>0</v>
      </c>
      <c r="CV196" s="50">
        <f t="shared" si="80"/>
        <v>0</v>
      </c>
      <c r="CW196" s="50">
        <f t="shared" si="80"/>
        <v>5</v>
      </c>
      <c r="CX196" s="53" t="str">
        <f>'[1]6'!BL197</f>
        <v>изменение ставки НДС</v>
      </c>
    </row>
    <row r="197" spans="1:102">
      <c r="A197" s="55" t="s">
        <v>290</v>
      </c>
      <c r="B197" s="49" t="str">
        <f>'[1]6'!B198</f>
        <v>Приобретение а/м ремонтной-мастерской</v>
      </c>
      <c r="C197" s="49" t="str">
        <f>'[1]6'!C198</f>
        <v>T_AT.2029.02</v>
      </c>
      <c r="D197" s="50">
        <f t="shared" si="79"/>
        <v>0</v>
      </c>
      <c r="E197" s="50">
        <f t="shared" si="79"/>
        <v>0</v>
      </c>
      <c r="F197" s="50">
        <f t="shared" si="79"/>
        <v>0</v>
      </c>
      <c r="G197" s="50">
        <f t="shared" si="79"/>
        <v>0</v>
      </c>
      <c r="H197" s="50">
        <f t="shared" si="79"/>
        <v>0</v>
      </c>
      <c r="I197" s="50">
        <f t="shared" si="79"/>
        <v>0</v>
      </c>
      <c r="J197" s="50">
        <v>0</v>
      </c>
      <c r="K197" s="50">
        <f t="shared" si="79"/>
        <v>0</v>
      </c>
      <c r="L197" s="50">
        <f t="shared" si="79"/>
        <v>0</v>
      </c>
      <c r="M197" s="50">
        <f t="shared" si="79"/>
        <v>0</v>
      </c>
      <c r="N197" s="50">
        <f t="shared" si="79"/>
        <v>0</v>
      </c>
      <c r="O197" s="50">
        <f t="shared" si="79"/>
        <v>0</v>
      </c>
      <c r="P197" s="50">
        <f t="shared" si="79"/>
        <v>0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0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1">
        <v>0</v>
      </c>
      <c r="AG197" s="51">
        <v>0</v>
      </c>
      <c r="AH197" s="51">
        <v>0</v>
      </c>
      <c r="AI197" s="51">
        <v>0</v>
      </c>
      <c r="AJ197" s="51">
        <f>'[1]6'!S198</f>
        <v>0</v>
      </c>
      <c r="AK197" s="51">
        <f>'[1]6'!T198</f>
        <v>0</v>
      </c>
      <c r="AL197" s="51">
        <f>'[1]6'!U198</f>
        <v>0</v>
      </c>
      <c r="AM197" s="52">
        <f>'[1]6'!W198</f>
        <v>0</v>
      </c>
      <c r="AN197" s="52">
        <v>0</v>
      </c>
      <c r="AO197" s="52">
        <v>0</v>
      </c>
      <c r="AP197" s="52">
        <v>0</v>
      </c>
      <c r="AQ197" s="52">
        <f>'[1]6'!Y198</f>
        <v>0</v>
      </c>
      <c r="AR197" s="52">
        <f>'[1]6'!Z198</f>
        <v>0</v>
      </c>
      <c r="AS197" s="52">
        <f>'[1]6'!AA198</f>
        <v>0</v>
      </c>
      <c r="AT197" s="51">
        <f>'[1]6'!W196</f>
        <v>0</v>
      </c>
      <c r="AU197" s="51">
        <v>0</v>
      </c>
      <c r="AV197" s="51">
        <v>0</v>
      </c>
      <c r="AW197" s="51">
        <v>0</v>
      </c>
      <c r="AX197" s="51">
        <f>'[1]6'!AE198</f>
        <v>0</v>
      </c>
      <c r="AY197" s="51">
        <f>'[1]6'!AF198</f>
        <v>0</v>
      </c>
      <c r="AZ197" s="51">
        <f>'[1]6'!AG198</f>
        <v>0</v>
      </c>
      <c r="BA197" s="52">
        <f>'[1]6'!AI198</f>
        <v>0</v>
      </c>
      <c r="BB197" s="52">
        <v>0</v>
      </c>
      <c r="BC197" s="52">
        <v>0</v>
      </c>
      <c r="BD197" s="52">
        <v>0</v>
      </c>
      <c r="BE197" s="52">
        <f>'[1]6'!AK198</f>
        <v>0</v>
      </c>
      <c r="BF197" s="52">
        <f>'[1]6'!AL198</f>
        <v>0</v>
      </c>
      <c r="BG197" s="52">
        <f>'[1]6'!AM198</f>
        <v>0</v>
      </c>
      <c r="BH197" s="51">
        <v>0</v>
      </c>
      <c r="BI197" s="51">
        <v>0</v>
      </c>
      <c r="BJ197" s="51">
        <v>0</v>
      </c>
      <c r="BK197" s="51">
        <v>0</v>
      </c>
      <c r="BL197" s="51">
        <v>0</v>
      </c>
      <c r="BM197" s="51">
        <v>0</v>
      </c>
      <c r="BN197" s="51">
        <v>0</v>
      </c>
      <c r="BO197" s="51">
        <v>0</v>
      </c>
      <c r="BP197" s="51">
        <v>0</v>
      </c>
      <c r="BQ197" s="51">
        <v>0</v>
      </c>
      <c r="BR197" s="51">
        <v>0</v>
      </c>
      <c r="BS197" s="51">
        <v>0</v>
      </c>
      <c r="BT197" s="51">
        <v>0</v>
      </c>
      <c r="BU197" s="51">
        <v>0</v>
      </c>
      <c r="BV197" s="51">
        <f>'[1]6'!BA198</f>
        <v>0</v>
      </c>
      <c r="BW197" s="51">
        <f>'[1]6'!BB198</f>
        <v>0</v>
      </c>
      <c r="BX197" s="51">
        <v>0</v>
      </c>
      <c r="BY197" s="51">
        <v>0</v>
      </c>
      <c r="BZ197" s="51">
        <f>'[1]6'!BC198</f>
        <v>0</v>
      </c>
      <c r="CA197" s="51">
        <f>'[1]6'!BD198</f>
        <v>0</v>
      </c>
      <c r="CB197" s="51">
        <f>'[1]6'!BE198</f>
        <v>1</v>
      </c>
      <c r="CC197" s="51">
        <v>0</v>
      </c>
      <c r="CD197" s="51">
        <v>0</v>
      </c>
      <c r="CE197" s="51">
        <v>0</v>
      </c>
      <c r="CF197" s="51">
        <v>0</v>
      </c>
      <c r="CG197" s="51">
        <v>0</v>
      </c>
      <c r="CH197" s="51">
        <v>0</v>
      </c>
      <c r="CI197" s="51">
        <f>'[1]6'!BK198</f>
        <v>1</v>
      </c>
      <c r="CJ197" s="50">
        <f t="shared" si="71"/>
        <v>0</v>
      </c>
      <c r="CK197" s="50">
        <f t="shared" si="71"/>
        <v>0</v>
      </c>
      <c r="CL197" s="50">
        <f t="shared" si="71"/>
        <v>0</v>
      </c>
      <c r="CM197" s="50">
        <f t="shared" si="71"/>
        <v>0</v>
      </c>
      <c r="CN197" s="50">
        <f t="shared" si="71"/>
        <v>0</v>
      </c>
      <c r="CO197" s="50">
        <f t="shared" si="71"/>
        <v>0</v>
      </c>
      <c r="CP197" s="50">
        <f t="shared" si="71"/>
        <v>1</v>
      </c>
      <c r="CQ197" s="50">
        <f t="shared" si="71"/>
        <v>0</v>
      </c>
      <c r="CR197" s="50">
        <f t="shared" si="71"/>
        <v>0</v>
      </c>
      <c r="CS197" s="50">
        <f t="shared" si="80"/>
        <v>0</v>
      </c>
      <c r="CT197" s="50">
        <f t="shared" si="80"/>
        <v>0</v>
      </c>
      <c r="CU197" s="50">
        <f t="shared" si="80"/>
        <v>0</v>
      </c>
      <c r="CV197" s="50">
        <f t="shared" si="80"/>
        <v>0</v>
      </c>
      <c r="CW197" s="50">
        <f t="shared" si="80"/>
        <v>1</v>
      </c>
      <c r="CX197" s="53" t="str">
        <f>'[1]6'!BL198</f>
        <v>изменение ставки НДС</v>
      </c>
    </row>
    <row r="198" spans="1:102" ht="48" customHeight="1">
      <c r="A198" s="55" t="s">
        <v>291</v>
      </c>
      <c r="B198" s="49" t="str">
        <f>'[1]6'!B199</f>
        <v>Приобретение автогидроподъемника</v>
      </c>
      <c r="C198" s="49" t="str">
        <f>'[1]6'!C199</f>
        <v>T_AT.2029.03</v>
      </c>
      <c r="D198" s="50">
        <f t="shared" si="79"/>
        <v>0</v>
      </c>
      <c r="E198" s="50">
        <f t="shared" si="79"/>
        <v>0</v>
      </c>
      <c r="F198" s="50">
        <f t="shared" si="79"/>
        <v>0</v>
      </c>
      <c r="G198" s="50">
        <f t="shared" si="79"/>
        <v>0</v>
      </c>
      <c r="H198" s="50">
        <f t="shared" si="79"/>
        <v>0</v>
      </c>
      <c r="I198" s="50">
        <f t="shared" si="79"/>
        <v>0</v>
      </c>
      <c r="J198" s="50">
        <f>CP198</f>
        <v>1</v>
      </c>
      <c r="K198" s="50">
        <f t="shared" si="79"/>
        <v>0</v>
      </c>
      <c r="L198" s="50">
        <f t="shared" si="79"/>
        <v>0</v>
      </c>
      <c r="M198" s="50">
        <f t="shared" si="79"/>
        <v>0</v>
      </c>
      <c r="N198" s="50">
        <f t="shared" si="79"/>
        <v>0</v>
      </c>
      <c r="O198" s="50">
        <f t="shared" si="79"/>
        <v>0</v>
      </c>
      <c r="P198" s="50">
        <f t="shared" si="79"/>
        <v>0</v>
      </c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1">
        <v>0</v>
      </c>
      <c r="AG198" s="51">
        <v>0</v>
      </c>
      <c r="AH198" s="51">
        <v>0</v>
      </c>
      <c r="AI198" s="51">
        <v>0</v>
      </c>
      <c r="AJ198" s="51">
        <f>'[1]6'!S199</f>
        <v>0</v>
      </c>
      <c r="AK198" s="51">
        <f>'[1]6'!T199</f>
        <v>0</v>
      </c>
      <c r="AL198" s="51">
        <f>'[1]6'!U199</f>
        <v>0</v>
      </c>
      <c r="AM198" s="52">
        <f>'[1]6'!W199</f>
        <v>0</v>
      </c>
      <c r="AN198" s="52">
        <v>0</v>
      </c>
      <c r="AO198" s="52">
        <v>0</v>
      </c>
      <c r="AP198" s="52">
        <v>0</v>
      </c>
      <c r="AQ198" s="52">
        <f>'[1]6'!Y199</f>
        <v>0</v>
      </c>
      <c r="AR198" s="52">
        <f>'[1]6'!Z199</f>
        <v>0</v>
      </c>
      <c r="AS198" s="52">
        <f>'[1]6'!AA199</f>
        <v>0</v>
      </c>
      <c r="AT198" s="51">
        <f>'[1]6'!W197</f>
        <v>0</v>
      </c>
      <c r="AU198" s="51">
        <v>0</v>
      </c>
      <c r="AV198" s="51">
        <v>0</v>
      </c>
      <c r="AW198" s="51">
        <v>0</v>
      </c>
      <c r="AX198" s="51">
        <f>'[1]6'!AE199</f>
        <v>0</v>
      </c>
      <c r="AY198" s="51">
        <f>'[1]6'!AF199</f>
        <v>0</v>
      </c>
      <c r="AZ198" s="51">
        <f>'[1]6'!AG199</f>
        <v>0</v>
      </c>
      <c r="BA198" s="52">
        <f>'[1]6'!AI199</f>
        <v>0</v>
      </c>
      <c r="BB198" s="52">
        <v>0</v>
      </c>
      <c r="BC198" s="52">
        <v>0</v>
      </c>
      <c r="BD198" s="52">
        <v>0</v>
      </c>
      <c r="BE198" s="52">
        <f>'[1]6'!AK199</f>
        <v>0</v>
      </c>
      <c r="BF198" s="52">
        <f>'[1]6'!AL199</f>
        <v>0</v>
      </c>
      <c r="BG198" s="52">
        <f>'[1]6'!AM199</f>
        <v>0</v>
      </c>
      <c r="BH198" s="51">
        <v>0</v>
      </c>
      <c r="BI198" s="51">
        <v>0</v>
      </c>
      <c r="BJ198" s="51">
        <v>0</v>
      </c>
      <c r="BK198" s="51">
        <v>0</v>
      </c>
      <c r="BL198" s="51">
        <v>0</v>
      </c>
      <c r="BM198" s="51">
        <v>0</v>
      </c>
      <c r="BN198" s="51">
        <v>0</v>
      </c>
      <c r="BO198" s="51">
        <v>0</v>
      </c>
      <c r="BP198" s="51">
        <v>0</v>
      </c>
      <c r="BQ198" s="51">
        <v>0</v>
      </c>
      <c r="BR198" s="51">
        <v>0</v>
      </c>
      <c r="BS198" s="51">
        <v>0</v>
      </c>
      <c r="BT198" s="51">
        <v>0</v>
      </c>
      <c r="BU198" s="51">
        <v>0</v>
      </c>
      <c r="BV198" s="51">
        <f>'[1]6'!BA199</f>
        <v>0</v>
      </c>
      <c r="BW198" s="51">
        <f>'[1]6'!BB199</f>
        <v>0</v>
      </c>
      <c r="BX198" s="51">
        <v>0</v>
      </c>
      <c r="BY198" s="51">
        <v>0</v>
      </c>
      <c r="BZ198" s="51">
        <f>'[1]6'!BC199</f>
        <v>0</v>
      </c>
      <c r="CA198" s="51">
        <f>'[1]6'!BD199</f>
        <v>0</v>
      </c>
      <c r="CB198" s="51">
        <f>'[1]6'!BE199</f>
        <v>1</v>
      </c>
      <c r="CC198" s="51">
        <v>0</v>
      </c>
      <c r="CD198" s="51">
        <v>0</v>
      </c>
      <c r="CE198" s="51">
        <v>0</v>
      </c>
      <c r="CF198" s="51">
        <v>0</v>
      </c>
      <c r="CG198" s="51">
        <v>0</v>
      </c>
      <c r="CH198" s="51">
        <v>0</v>
      </c>
      <c r="CI198" s="51">
        <f>'[1]6'!BK199</f>
        <v>1</v>
      </c>
      <c r="CJ198" s="50">
        <f t="shared" si="71"/>
        <v>0</v>
      </c>
      <c r="CK198" s="50">
        <f t="shared" si="71"/>
        <v>0</v>
      </c>
      <c r="CL198" s="50">
        <f t="shared" si="71"/>
        <v>0</v>
      </c>
      <c r="CM198" s="50">
        <f t="shared" si="71"/>
        <v>0</v>
      </c>
      <c r="CN198" s="50">
        <f t="shared" si="71"/>
        <v>0</v>
      </c>
      <c r="CO198" s="50">
        <f t="shared" si="71"/>
        <v>0</v>
      </c>
      <c r="CP198" s="50">
        <f t="shared" si="71"/>
        <v>1</v>
      </c>
      <c r="CQ198" s="50">
        <f t="shared" si="71"/>
        <v>0</v>
      </c>
      <c r="CR198" s="50">
        <f t="shared" si="71"/>
        <v>0</v>
      </c>
      <c r="CS198" s="50">
        <f t="shared" si="80"/>
        <v>0</v>
      </c>
      <c r="CT198" s="50">
        <f t="shared" si="80"/>
        <v>0</v>
      </c>
      <c r="CU198" s="50">
        <f t="shared" si="80"/>
        <v>0</v>
      </c>
      <c r="CV198" s="50">
        <f t="shared" si="80"/>
        <v>0</v>
      </c>
      <c r="CW198" s="50">
        <f t="shared" si="80"/>
        <v>1</v>
      </c>
      <c r="CX198" s="53" t="str">
        <f>'[1]6'!BL199</f>
        <v>изменение ставки НДС</v>
      </c>
    </row>
    <row r="199" spans="1:102">
      <c r="A199" s="55" t="s">
        <v>292</v>
      </c>
      <c r="B199" s="49" t="str">
        <f>'[1]6'!B200</f>
        <v>Приобретение бригадного автомобиля</v>
      </c>
      <c r="C199" s="49" t="str">
        <f>'[1]6'!C200</f>
        <v>T_AT.2029.04</v>
      </c>
      <c r="D199" s="50">
        <f t="shared" si="79"/>
        <v>0</v>
      </c>
      <c r="E199" s="50">
        <f t="shared" si="79"/>
        <v>0</v>
      </c>
      <c r="F199" s="50">
        <f t="shared" si="79"/>
        <v>0</v>
      </c>
      <c r="G199" s="50">
        <f t="shared" si="79"/>
        <v>0</v>
      </c>
      <c r="H199" s="50">
        <f t="shared" si="79"/>
        <v>0</v>
      </c>
      <c r="I199" s="50">
        <f t="shared" si="79"/>
        <v>0</v>
      </c>
      <c r="J199" s="50">
        <v>0</v>
      </c>
      <c r="K199" s="50">
        <f t="shared" si="79"/>
        <v>0</v>
      </c>
      <c r="L199" s="50">
        <f t="shared" si="79"/>
        <v>0</v>
      </c>
      <c r="M199" s="50">
        <f t="shared" si="79"/>
        <v>0</v>
      </c>
      <c r="N199" s="50">
        <f t="shared" si="79"/>
        <v>0</v>
      </c>
      <c r="O199" s="50">
        <f t="shared" si="79"/>
        <v>0</v>
      </c>
      <c r="P199" s="50">
        <f t="shared" si="79"/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1">
        <v>0</v>
      </c>
      <c r="AG199" s="51">
        <v>0</v>
      </c>
      <c r="AH199" s="51">
        <v>0</v>
      </c>
      <c r="AI199" s="51">
        <v>0</v>
      </c>
      <c r="AJ199" s="51">
        <f>'[1]6'!S200</f>
        <v>0</v>
      </c>
      <c r="AK199" s="51">
        <f>'[1]6'!T200</f>
        <v>0</v>
      </c>
      <c r="AL199" s="51">
        <f>'[1]6'!U200</f>
        <v>0</v>
      </c>
      <c r="AM199" s="52">
        <f>'[1]6'!W200</f>
        <v>0</v>
      </c>
      <c r="AN199" s="52">
        <v>0</v>
      </c>
      <c r="AO199" s="52">
        <v>0</v>
      </c>
      <c r="AP199" s="52">
        <v>0</v>
      </c>
      <c r="AQ199" s="52">
        <f>'[1]6'!Y200</f>
        <v>0</v>
      </c>
      <c r="AR199" s="52">
        <f>'[1]6'!Z200</f>
        <v>0</v>
      </c>
      <c r="AS199" s="52">
        <f>'[1]6'!AA200</f>
        <v>0</v>
      </c>
      <c r="AT199" s="51">
        <f>'[1]6'!W198</f>
        <v>0</v>
      </c>
      <c r="AU199" s="51">
        <v>0</v>
      </c>
      <c r="AV199" s="51">
        <v>0</v>
      </c>
      <c r="AW199" s="51">
        <v>0</v>
      </c>
      <c r="AX199" s="51">
        <f>'[1]6'!AE200</f>
        <v>0</v>
      </c>
      <c r="AY199" s="51">
        <f>'[1]6'!AF200</f>
        <v>0</v>
      </c>
      <c r="AZ199" s="51">
        <f>'[1]6'!AG200</f>
        <v>0</v>
      </c>
      <c r="BA199" s="52">
        <f>'[1]6'!AI200</f>
        <v>0</v>
      </c>
      <c r="BB199" s="52">
        <v>0</v>
      </c>
      <c r="BC199" s="52">
        <v>0</v>
      </c>
      <c r="BD199" s="52">
        <v>0</v>
      </c>
      <c r="BE199" s="52">
        <f>'[1]6'!AK200</f>
        <v>0</v>
      </c>
      <c r="BF199" s="52">
        <f>'[1]6'!AL200</f>
        <v>0</v>
      </c>
      <c r="BG199" s="52">
        <f>'[1]6'!AM200</f>
        <v>0</v>
      </c>
      <c r="BH199" s="51">
        <v>0</v>
      </c>
      <c r="BI199" s="51">
        <v>0</v>
      </c>
      <c r="BJ199" s="51">
        <v>0</v>
      </c>
      <c r="BK199" s="51">
        <v>0</v>
      </c>
      <c r="BL199" s="51">
        <v>0</v>
      </c>
      <c r="BM199" s="51">
        <v>0</v>
      </c>
      <c r="BN199" s="51">
        <v>0</v>
      </c>
      <c r="BO199" s="51">
        <v>0</v>
      </c>
      <c r="BP199" s="51">
        <v>0</v>
      </c>
      <c r="BQ199" s="51">
        <v>0</v>
      </c>
      <c r="BR199" s="51">
        <v>0</v>
      </c>
      <c r="BS199" s="51">
        <v>0</v>
      </c>
      <c r="BT199" s="51">
        <v>0</v>
      </c>
      <c r="BU199" s="51">
        <v>0</v>
      </c>
      <c r="BV199" s="51">
        <f>'[1]6'!BA200</f>
        <v>0</v>
      </c>
      <c r="BW199" s="51">
        <f>'[1]6'!BB200</f>
        <v>0</v>
      </c>
      <c r="BX199" s="51">
        <v>0</v>
      </c>
      <c r="BY199" s="51">
        <v>0</v>
      </c>
      <c r="BZ199" s="51">
        <f>'[1]6'!BC200</f>
        <v>0</v>
      </c>
      <c r="CA199" s="51">
        <f>'[1]6'!BD200</f>
        <v>0</v>
      </c>
      <c r="CB199" s="51">
        <f>'[1]6'!BE200</f>
        <v>3</v>
      </c>
      <c r="CC199" s="51">
        <v>0</v>
      </c>
      <c r="CD199" s="51">
        <v>0</v>
      </c>
      <c r="CE199" s="51">
        <v>0</v>
      </c>
      <c r="CF199" s="51">
        <v>0</v>
      </c>
      <c r="CG199" s="51">
        <v>0</v>
      </c>
      <c r="CH199" s="51">
        <v>0</v>
      </c>
      <c r="CI199" s="51">
        <f>'[1]6'!BK200</f>
        <v>3</v>
      </c>
      <c r="CJ199" s="50">
        <f t="shared" si="71"/>
        <v>0</v>
      </c>
      <c r="CK199" s="50">
        <f t="shared" si="71"/>
        <v>0</v>
      </c>
      <c r="CL199" s="50">
        <f t="shared" si="71"/>
        <v>0</v>
      </c>
      <c r="CM199" s="50">
        <f t="shared" si="71"/>
        <v>0</v>
      </c>
      <c r="CN199" s="50">
        <f t="shared" si="71"/>
        <v>0</v>
      </c>
      <c r="CO199" s="50">
        <f t="shared" si="71"/>
        <v>0</v>
      </c>
      <c r="CP199" s="50">
        <f t="shared" si="71"/>
        <v>3</v>
      </c>
      <c r="CQ199" s="50">
        <f t="shared" si="71"/>
        <v>0</v>
      </c>
      <c r="CR199" s="50">
        <f t="shared" si="71"/>
        <v>0</v>
      </c>
      <c r="CS199" s="50">
        <f t="shared" si="80"/>
        <v>0</v>
      </c>
      <c r="CT199" s="50">
        <f t="shared" si="80"/>
        <v>0</v>
      </c>
      <c r="CU199" s="50">
        <f t="shared" si="80"/>
        <v>0</v>
      </c>
      <c r="CV199" s="50">
        <f t="shared" si="80"/>
        <v>0</v>
      </c>
      <c r="CW199" s="50">
        <f t="shared" si="80"/>
        <v>3</v>
      </c>
      <c r="CX199" s="53" t="str">
        <f>'[1]6'!BL200</f>
        <v>изменение ставки НДС</v>
      </c>
    </row>
    <row r="200" spans="1:102">
      <c r="A200" s="55" t="s">
        <v>293</v>
      </c>
      <c r="B200" s="49" t="str">
        <f>'[1]6'!B201</f>
        <v>Приобретение тягача</v>
      </c>
      <c r="C200" s="49" t="str">
        <f>'[1]6'!C201</f>
        <v>T_AT.2029.05</v>
      </c>
      <c r="D200" s="50">
        <f t="shared" ref="D200:I202" si="81">CJ200</f>
        <v>0</v>
      </c>
      <c r="E200" s="50">
        <f t="shared" si="81"/>
        <v>0</v>
      </c>
      <c r="F200" s="50">
        <f t="shared" si="81"/>
        <v>0</v>
      </c>
      <c r="G200" s="50">
        <f t="shared" si="81"/>
        <v>0</v>
      </c>
      <c r="H200" s="50">
        <f t="shared" si="81"/>
        <v>0</v>
      </c>
      <c r="I200" s="50">
        <f t="shared" si="81"/>
        <v>0</v>
      </c>
      <c r="J200" s="50">
        <v>0</v>
      </c>
      <c r="K200" s="50">
        <f t="shared" ref="K200:P202" si="82">CQ200</f>
        <v>0</v>
      </c>
      <c r="L200" s="50">
        <f t="shared" si="82"/>
        <v>0</v>
      </c>
      <c r="M200" s="50">
        <f t="shared" si="82"/>
        <v>0</v>
      </c>
      <c r="N200" s="50">
        <f t="shared" si="82"/>
        <v>0</v>
      </c>
      <c r="O200" s="50">
        <f t="shared" si="82"/>
        <v>0</v>
      </c>
      <c r="P200" s="50">
        <f t="shared" si="82"/>
        <v>0</v>
      </c>
      <c r="Q200" s="50">
        <v>0</v>
      </c>
      <c r="R200" s="50">
        <v>0</v>
      </c>
      <c r="S200" s="50">
        <v>0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1">
        <v>0</v>
      </c>
      <c r="AG200" s="51">
        <v>0</v>
      </c>
      <c r="AH200" s="51">
        <v>0</v>
      </c>
      <c r="AI200" s="51">
        <v>0</v>
      </c>
      <c r="AJ200" s="51">
        <f>'[1]6'!S201</f>
        <v>0</v>
      </c>
      <c r="AK200" s="51">
        <f>'[1]6'!T201</f>
        <v>0</v>
      </c>
      <c r="AL200" s="51">
        <f>'[1]6'!U201</f>
        <v>0</v>
      </c>
      <c r="AM200" s="52">
        <f>'[1]6'!W201</f>
        <v>0</v>
      </c>
      <c r="AN200" s="52">
        <v>0</v>
      </c>
      <c r="AO200" s="52">
        <v>0</v>
      </c>
      <c r="AP200" s="52">
        <v>0</v>
      </c>
      <c r="AQ200" s="52">
        <f>'[1]6'!Y201</f>
        <v>0</v>
      </c>
      <c r="AR200" s="52">
        <f>'[1]6'!Z201</f>
        <v>0</v>
      </c>
      <c r="AS200" s="52">
        <f>'[1]6'!AA201</f>
        <v>0</v>
      </c>
      <c r="AT200" s="51">
        <f>'[1]6'!W199</f>
        <v>0</v>
      </c>
      <c r="AU200" s="51">
        <v>0</v>
      </c>
      <c r="AV200" s="51">
        <v>0</v>
      </c>
      <c r="AW200" s="51">
        <v>0</v>
      </c>
      <c r="AX200" s="51">
        <f>'[1]6'!AE201</f>
        <v>0</v>
      </c>
      <c r="AY200" s="51">
        <f>'[1]6'!AF201</f>
        <v>0</v>
      </c>
      <c r="AZ200" s="51">
        <f>'[1]6'!AG201</f>
        <v>0</v>
      </c>
      <c r="BA200" s="52">
        <f>'[1]6'!AI201</f>
        <v>0</v>
      </c>
      <c r="BB200" s="52">
        <v>0</v>
      </c>
      <c r="BC200" s="52">
        <v>0</v>
      </c>
      <c r="BD200" s="52">
        <v>0</v>
      </c>
      <c r="BE200" s="52">
        <f>'[1]6'!AK201</f>
        <v>0</v>
      </c>
      <c r="BF200" s="52">
        <f>'[1]6'!AL201</f>
        <v>0</v>
      </c>
      <c r="BG200" s="52">
        <f>'[1]6'!AM201</f>
        <v>0</v>
      </c>
      <c r="BH200" s="51">
        <v>0</v>
      </c>
      <c r="BI200" s="51">
        <v>0</v>
      </c>
      <c r="BJ200" s="51">
        <v>0</v>
      </c>
      <c r="BK200" s="51">
        <v>0</v>
      </c>
      <c r="BL200" s="51">
        <v>0</v>
      </c>
      <c r="BM200" s="51">
        <v>0</v>
      </c>
      <c r="BN200" s="51">
        <v>0</v>
      </c>
      <c r="BO200" s="51">
        <v>0</v>
      </c>
      <c r="BP200" s="51">
        <v>0</v>
      </c>
      <c r="BQ200" s="51">
        <v>0</v>
      </c>
      <c r="BR200" s="51">
        <v>0</v>
      </c>
      <c r="BS200" s="51">
        <v>0</v>
      </c>
      <c r="BT200" s="51">
        <v>0</v>
      </c>
      <c r="BU200" s="51">
        <v>0</v>
      </c>
      <c r="BV200" s="51">
        <f>'[1]6'!BA201</f>
        <v>0</v>
      </c>
      <c r="BW200" s="51">
        <f>'[1]6'!BB201</f>
        <v>0</v>
      </c>
      <c r="BX200" s="51">
        <v>0</v>
      </c>
      <c r="BY200" s="51">
        <v>0</v>
      </c>
      <c r="BZ200" s="51">
        <f>'[1]6'!BC201</f>
        <v>0</v>
      </c>
      <c r="CA200" s="51">
        <f>'[1]6'!BD201</f>
        <v>0</v>
      </c>
      <c r="CB200" s="51">
        <f>'[1]6'!BE201</f>
        <v>1</v>
      </c>
      <c r="CC200" s="51">
        <v>0</v>
      </c>
      <c r="CD200" s="51">
        <v>0</v>
      </c>
      <c r="CE200" s="51">
        <v>0</v>
      </c>
      <c r="CF200" s="51">
        <v>0</v>
      </c>
      <c r="CG200" s="51">
        <v>0</v>
      </c>
      <c r="CH200" s="51">
        <v>0</v>
      </c>
      <c r="CI200" s="51">
        <f>'[1]6'!BK201</f>
        <v>1</v>
      </c>
      <c r="CJ200" s="50">
        <f t="shared" si="71"/>
        <v>0</v>
      </c>
      <c r="CK200" s="50">
        <f t="shared" si="71"/>
        <v>0</v>
      </c>
      <c r="CL200" s="50">
        <f t="shared" si="71"/>
        <v>0</v>
      </c>
      <c r="CM200" s="50">
        <f t="shared" si="71"/>
        <v>0</v>
      </c>
      <c r="CN200" s="50">
        <f t="shared" si="71"/>
        <v>0</v>
      </c>
      <c r="CO200" s="50">
        <f t="shared" si="71"/>
        <v>0</v>
      </c>
      <c r="CP200" s="50">
        <f t="shared" si="71"/>
        <v>1</v>
      </c>
      <c r="CQ200" s="50">
        <f t="shared" si="71"/>
        <v>0</v>
      </c>
      <c r="CR200" s="50">
        <f t="shared" si="71"/>
        <v>0</v>
      </c>
      <c r="CS200" s="50">
        <f t="shared" si="80"/>
        <v>0</v>
      </c>
      <c r="CT200" s="50">
        <f t="shared" si="80"/>
        <v>0</v>
      </c>
      <c r="CU200" s="50">
        <f t="shared" si="80"/>
        <v>0</v>
      </c>
      <c r="CV200" s="50">
        <f t="shared" si="80"/>
        <v>0</v>
      </c>
      <c r="CW200" s="50">
        <f t="shared" si="80"/>
        <v>1</v>
      </c>
      <c r="CX200" s="53" t="str">
        <f>'[1]6'!BL201</f>
        <v>изменение ставки НДС</v>
      </c>
    </row>
    <row r="201" spans="1:102">
      <c r="A201" s="55" t="s">
        <v>294</v>
      </c>
      <c r="B201" s="49" t="str">
        <f>'[1]6'!B202</f>
        <v>Приобретение  бортового полуприцепа</v>
      </c>
      <c r="C201" s="49" t="str">
        <f>'[1]6'!C202</f>
        <v>T_AT.2029.06</v>
      </c>
      <c r="D201" s="50">
        <f t="shared" si="81"/>
        <v>0</v>
      </c>
      <c r="E201" s="50">
        <f t="shared" si="81"/>
        <v>0</v>
      </c>
      <c r="F201" s="50">
        <f t="shared" si="81"/>
        <v>0</v>
      </c>
      <c r="G201" s="50">
        <f t="shared" si="81"/>
        <v>0</v>
      </c>
      <c r="H201" s="50">
        <f t="shared" si="81"/>
        <v>0</v>
      </c>
      <c r="I201" s="50">
        <f t="shared" si="81"/>
        <v>0</v>
      </c>
      <c r="J201" s="50">
        <v>0</v>
      </c>
      <c r="K201" s="50">
        <f t="shared" si="82"/>
        <v>0</v>
      </c>
      <c r="L201" s="50">
        <f t="shared" si="82"/>
        <v>0</v>
      </c>
      <c r="M201" s="50">
        <f t="shared" si="82"/>
        <v>0</v>
      </c>
      <c r="N201" s="50">
        <f t="shared" si="82"/>
        <v>0</v>
      </c>
      <c r="O201" s="50">
        <f t="shared" si="82"/>
        <v>0</v>
      </c>
      <c r="P201" s="50">
        <f t="shared" si="82"/>
        <v>0</v>
      </c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1">
        <v>0</v>
      </c>
      <c r="AG201" s="51">
        <v>0</v>
      </c>
      <c r="AH201" s="51">
        <v>0</v>
      </c>
      <c r="AI201" s="51">
        <v>0</v>
      </c>
      <c r="AJ201" s="51">
        <f>'[1]6'!S202</f>
        <v>0</v>
      </c>
      <c r="AK201" s="51">
        <f>'[1]6'!T202</f>
        <v>0</v>
      </c>
      <c r="AL201" s="51">
        <f>'[1]6'!U202</f>
        <v>0</v>
      </c>
      <c r="AM201" s="52">
        <f>'[1]6'!W202</f>
        <v>0</v>
      </c>
      <c r="AN201" s="52">
        <v>0</v>
      </c>
      <c r="AO201" s="52">
        <v>0</v>
      </c>
      <c r="AP201" s="52">
        <v>0</v>
      </c>
      <c r="AQ201" s="52">
        <f>'[1]6'!Y202</f>
        <v>0</v>
      </c>
      <c r="AR201" s="52">
        <f>'[1]6'!Z202</f>
        <v>0</v>
      </c>
      <c r="AS201" s="52">
        <f>'[1]6'!AA202</f>
        <v>0</v>
      </c>
      <c r="AT201" s="51">
        <f>'[1]6'!W200</f>
        <v>0</v>
      </c>
      <c r="AU201" s="51">
        <v>0</v>
      </c>
      <c r="AV201" s="51">
        <v>0</v>
      </c>
      <c r="AW201" s="51">
        <v>0</v>
      </c>
      <c r="AX201" s="51">
        <f>'[1]6'!AE202</f>
        <v>0</v>
      </c>
      <c r="AY201" s="51">
        <f>'[1]6'!AF202</f>
        <v>0</v>
      </c>
      <c r="AZ201" s="51">
        <f>'[1]6'!AG202</f>
        <v>0</v>
      </c>
      <c r="BA201" s="52">
        <f>'[1]6'!AI202</f>
        <v>0</v>
      </c>
      <c r="BB201" s="52">
        <v>0</v>
      </c>
      <c r="BC201" s="52">
        <v>0</v>
      </c>
      <c r="BD201" s="52">
        <v>0</v>
      </c>
      <c r="BE201" s="52">
        <f>'[1]6'!AK202</f>
        <v>0</v>
      </c>
      <c r="BF201" s="52">
        <f>'[1]6'!AL202</f>
        <v>0</v>
      </c>
      <c r="BG201" s="52">
        <f>'[1]6'!AM202</f>
        <v>0</v>
      </c>
      <c r="BH201" s="51">
        <v>0</v>
      </c>
      <c r="BI201" s="51">
        <v>0</v>
      </c>
      <c r="BJ201" s="51">
        <v>0</v>
      </c>
      <c r="BK201" s="51">
        <v>0</v>
      </c>
      <c r="BL201" s="51">
        <f>'[1]6'!AQ202</f>
        <v>0</v>
      </c>
      <c r="BM201" s="51">
        <f>'[1]6'!AR202</f>
        <v>0</v>
      </c>
      <c r="BN201" s="51">
        <f>'[1]6'!AS202</f>
        <v>0</v>
      </c>
      <c r="BO201" s="51">
        <f>'[1]6'!AT202</f>
        <v>0</v>
      </c>
      <c r="BP201" s="51">
        <f>'[1]6'!AU202</f>
        <v>0</v>
      </c>
      <c r="BQ201" s="51">
        <f>'[1]6'!AV202</f>
        <v>0</v>
      </c>
      <c r="BR201" s="51">
        <f>'[1]6'!AW202</f>
        <v>0</v>
      </c>
      <c r="BS201" s="51">
        <f>'[1]6'!AX202</f>
        <v>0</v>
      </c>
      <c r="BT201" s="51">
        <f>'[1]6'!AY202</f>
        <v>0</v>
      </c>
      <c r="BU201" s="51">
        <v>0</v>
      </c>
      <c r="BV201" s="51">
        <f>'[1]6'!BA202</f>
        <v>0</v>
      </c>
      <c r="BW201" s="51">
        <f>'[1]6'!BB202</f>
        <v>0</v>
      </c>
      <c r="BX201" s="51">
        <v>0</v>
      </c>
      <c r="BY201" s="51">
        <v>0</v>
      </c>
      <c r="BZ201" s="51">
        <f>'[1]6'!BC202</f>
        <v>0</v>
      </c>
      <c r="CA201" s="51">
        <f>'[1]6'!BD202</f>
        <v>0</v>
      </c>
      <c r="CB201" s="51">
        <f>'[1]6'!BE202</f>
        <v>1</v>
      </c>
      <c r="CC201" s="51">
        <v>0</v>
      </c>
      <c r="CD201" s="51">
        <v>0</v>
      </c>
      <c r="CE201" s="51">
        <v>0</v>
      </c>
      <c r="CF201" s="51">
        <v>0</v>
      </c>
      <c r="CG201" s="51">
        <v>0</v>
      </c>
      <c r="CH201" s="51">
        <v>0</v>
      </c>
      <c r="CI201" s="51">
        <f>'[1]6'!BK202</f>
        <v>1</v>
      </c>
      <c r="CJ201" s="50">
        <f t="shared" si="71"/>
        <v>0</v>
      </c>
      <c r="CK201" s="50">
        <f t="shared" si="71"/>
        <v>0</v>
      </c>
      <c r="CL201" s="50">
        <f t="shared" si="71"/>
        <v>0</v>
      </c>
      <c r="CM201" s="50">
        <f t="shared" si="71"/>
        <v>0</v>
      </c>
      <c r="CN201" s="50">
        <f t="shared" si="71"/>
        <v>0</v>
      </c>
      <c r="CO201" s="50">
        <f t="shared" si="71"/>
        <v>0</v>
      </c>
      <c r="CP201" s="50">
        <f t="shared" si="71"/>
        <v>1</v>
      </c>
      <c r="CQ201" s="50">
        <f t="shared" si="71"/>
        <v>0</v>
      </c>
      <c r="CR201" s="50">
        <f t="shared" si="71"/>
        <v>0</v>
      </c>
      <c r="CS201" s="50">
        <f t="shared" si="80"/>
        <v>0</v>
      </c>
      <c r="CT201" s="50">
        <f t="shared" si="80"/>
        <v>0</v>
      </c>
      <c r="CU201" s="50">
        <f t="shared" si="80"/>
        <v>0</v>
      </c>
      <c r="CV201" s="50">
        <f t="shared" si="80"/>
        <v>0</v>
      </c>
      <c r="CW201" s="50">
        <f t="shared" si="80"/>
        <v>1</v>
      </c>
      <c r="CX201" s="53" t="str">
        <f>'[1]6'!BL202</f>
        <v>изменение ставки НДС</v>
      </c>
    </row>
    <row r="202" spans="1:102" hidden="1">
      <c r="A202" s="55"/>
      <c r="B202" s="49"/>
      <c r="C202" s="49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1"/>
      <c r="AG202" s="51"/>
      <c r="AH202" s="51"/>
      <c r="AI202" s="51"/>
      <c r="AJ202" s="51"/>
      <c r="AK202" s="51"/>
      <c r="AL202" s="51"/>
      <c r="AM202" s="52"/>
      <c r="AN202" s="52"/>
      <c r="AO202" s="52"/>
      <c r="AP202" s="52"/>
      <c r="AQ202" s="52"/>
      <c r="AR202" s="52"/>
      <c r="AS202" s="52"/>
      <c r="AT202" s="51"/>
      <c r="AU202" s="51"/>
      <c r="AV202" s="51"/>
      <c r="AW202" s="51"/>
      <c r="AX202" s="51"/>
      <c r="AY202" s="51"/>
      <c r="AZ202" s="51"/>
      <c r="BA202" s="52"/>
      <c r="BB202" s="52"/>
      <c r="BC202" s="52"/>
      <c r="BD202" s="52"/>
      <c r="BE202" s="52"/>
      <c r="BF202" s="52"/>
      <c r="BG202" s="52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3"/>
    </row>
    <row r="203" spans="1:102" hidden="1">
      <c r="A203" s="55"/>
      <c r="B203" s="49"/>
      <c r="C203" s="49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1"/>
      <c r="AG203" s="51"/>
      <c r="AH203" s="51"/>
      <c r="AI203" s="51"/>
      <c r="AJ203" s="51"/>
      <c r="AK203" s="51"/>
      <c r="AL203" s="51"/>
      <c r="AM203" s="52"/>
      <c r="AN203" s="52"/>
      <c r="AO203" s="52"/>
      <c r="AP203" s="52"/>
      <c r="AQ203" s="52"/>
      <c r="AR203" s="52"/>
      <c r="AS203" s="52"/>
      <c r="AT203" s="51"/>
      <c r="AU203" s="51"/>
      <c r="AV203" s="51"/>
      <c r="AW203" s="51"/>
      <c r="AX203" s="51"/>
      <c r="AY203" s="51"/>
      <c r="AZ203" s="51"/>
      <c r="BA203" s="52"/>
      <c r="BB203" s="52"/>
      <c r="BC203" s="52"/>
      <c r="BD203" s="52"/>
      <c r="BE203" s="52"/>
      <c r="BF203" s="52"/>
      <c r="BG203" s="52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35"/>
    </row>
    <row r="204" spans="1:102" s="65" customFormat="1">
      <c r="A204" s="61" t="s">
        <v>295</v>
      </c>
      <c r="B204" s="56" t="str">
        <f>'[1]6'!B205</f>
        <v>Приобретение прочих основных средств</v>
      </c>
      <c r="C204" s="57" t="s">
        <v>128</v>
      </c>
      <c r="D204" s="33">
        <f t="shared" ref="D204:Q217" si="83">CJ204</f>
        <v>0</v>
      </c>
      <c r="E204" s="33">
        <f t="shared" si="83"/>
        <v>0</v>
      </c>
      <c r="F204" s="33">
        <f t="shared" si="83"/>
        <v>0</v>
      </c>
      <c r="G204" s="33">
        <f t="shared" si="83"/>
        <v>0</v>
      </c>
      <c r="H204" s="33">
        <f t="shared" si="83"/>
        <v>0</v>
      </c>
      <c r="I204" s="33">
        <f t="shared" si="83"/>
        <v>0</v>
      </c>
      <c r="J204" s="33">
        <f>CP204</f>
        <v>161</v>
      </c>
      <c r="K204" s="33">
        <f t="shared" ref="K204:P217" si="84">CQ204</f>
        <v>0</v>
      </c>
      <c r="L204" s="33">
        <f t="shared" si="84"/>
        <v>0</v>
      </c>
      <c r="M204" s="33">
        <f t="shared" si="84"/>
        <v>0</v>
      </c>
      <c r="N204" s="33">
        <f t="shared" si="84"/>
        <v>0</v>
      </c>
      <c r="O204" s="33">
        <f t="shared" si="84"/>
        <v>0</v>
      </c>
      <c r="P204" s="33">
        <f t="shared" si="84"/>
        <v>0</v>
      </c>
      <c r="Q204" s="33">
        <f>CW204</f>
        <v>169</v>
      </c>
      <c r="R204" s="33">
        <f t="shared" ref="R204:CC204" si="85">SUM(R205:R214)</f>
        <v>0</v>
      </c>
      <c r="S204" s="33">
        <f t="shared" si="85"/>
        <v>0</v>
      </c>
      <c r="T204" s="33">
        <f t="shared" si="85"/>
        <v>0</v>
      </c>
      <c r="U204" s="33">
        <f t="shared" si="85"/>
        <v>0</v>
      </c>
      <c r="V204" s="33">
        <f t="shared" si="85"/>
        <v>0</v>
      </c>
      <c r="W204" s="33">
        <f t="shared" si="85"/>
        <v>0</v>
      </c>
      <c r="X204" s="33">
        <f t="shared" si="85"/>
        <v>0</v>
      </c>
      <c r="Y204" s="33">
        <f t="shared" si="85"/>
        <v>0</v>
      </c>
      <c r="Z204" s="33">
        <f t="shared" si="85"/>
        <v>0</v>
      </c>
      <c r="AA204" s="33">
        <f t="shared" si="85"/>
        <v>0</v>
      </c>
      <c r="AB204" s="33">
        <f t="shared" si="85"/>
        <v>0</v>
      </c>
      <c r="AC204" s="33">
        <f t="shared" si="85"/>
        <v>0</v>
      </c>
      <c r="AD204" s="33">
        <f t="shared" si="85"/>
        <v>0</v>
      </c>
      <c r="AE204" s="33">
        <f t="shared" si="85"/>
        <v>0</v>
      </c>
      <c r="AF204" s="33">
        <f t="shared" si="85"/>
        <v>0</v>
      </c>
      <c r="AG204" s="33">
        <f t="shared" si="85"/>
        <v>0</v>
      </c>
      <c r="AH204" s="33">
        <f t="shared" si="85"/>
        <v>0</v>
      </c>
      <c r="AI204" s="33">
        <f t="shared" si="85"/>
        <v>0</v>
      </c>
      <c r="AJ204" s="33">
        <f t="shared" si="85"/>
        <v>0</v>
      </c>
      <c r="AK204" s="33">
        <f t="shared" si="85"/>
        <v>0</v>
      </c>
      <c r="AL204" s="33">
        <f t="shared" si="85"/>
        <v>17</v>
      </c>
      <c r="AM204" s="34">
        <f t="shared" si="85"/>
        <v>0</v>
      </c>
      <c r="AN204" s="34">
        <f t="shared" si="85"/>
        <v>0</v>
      </c>
      <c r="AO204" s="34">
        <f t="shared" si="85"/>
        <v>0</v>
      </c>
      <c r="AP204" s="34">
        <f t="shared" si="85"/>
        <v>0</v>
      </c>
      <c r="AQ204" s="34">
        <f t="shared" si="85"/>
        <v>0</v>
      </c>
      <c r="AR204" s="34">
        <f t="shared" si="85"/>
        <v>0</v>
      </c>
      <c r="AS204" s="34">
        <f t="shared" si="85"/>
        <v>24</v>
      </c>
      <c r="AT204" s="33">
        <f t="shared" si="85"/>
        <v>0</v>
      </c>
      <c r="AU204" s="33">
        <f t="shared" si="85"/>
        <v>0</v>
      </c>
      <c r="AV204" s="33">
        <f t="shared" si="85"/>
        <v>0</v>
      </c>
      <c r="AW204" s="33">
        <f t="shared" si="85"/>
        <v>0</v>
      </c>
      <c r="AX204" s="33">
        <f t="shared" si="85"/>
        <v>0</v>
      </c>
      <c r="AY204" s="33">
        <f t="shared" si="85"/>
        <v>0</v>
      </c>
      <c r="AZ204" s="33">
        <f t="shared" si="85"/>
        <v>25</v>
      </c>
      <c r="BA204" s="34">
        <f t="shared" si="85"/>
        <v>0</v>
      </c>
      <c r="BB204" s="34">
        <f t="shared" si="85"/>
        <v>0</v>
      </c>
      <c r="BC204" s="34">
        <f t="shared" si="85"/>
        <v>0</v>
      </c>
      <c r="BD204" s="34">
        <f t="shared" si="85"/>
        <v>0</v>
      </c>
      <c r="BE204" s="34">
        <f t="shared" si="85"/>
        <v>0</v>
      </c>
      <c r="BF204" s="34">
        <f t="shared" si="85"/>
        <v>0</v>
      </c>
      <c r="BG204" s="34">
        <f t="shared" si="85"/>
        <v>26</v>
      </c>
      <c r="BH204" s="33">
        <f t="shared" si="85"/>
        <v>0</v>
      </c>
      <c r="BI204" s="33">
        <f t="shared" si="85"/>
        <v>0</v>
      </c>
      <c r="BJ204" s="33">
        <f t="shared" si="85"/>
        <v>0</v>
      </c>
      <c r="BK204" s="33">
        <f t="shared" si="85"/>
        <v>0</v>
      </c>
      <c r="BL204" s="33">
        <f t="shared" si="85"/>
        <v>0</v>
      </c>
      <c r="BM204" s="33">
        <f t="shared" si="85"/>
        <v>0</v>
      </c>
      <c r="BN204" s="33">
        <f t="shared" si="85"/>
        <v>52</v>
      </c>
      <c r="BO204" s="33">
        <f t="shared" si="85"/>
        <v>0</v>
      </c>
      <c r="BP204" s="33">
        <f t="shared" si="85"/>
        <v>0</v>
      </c>
      <c r="BQ204" s="33">
        <f t="shared" si="85"/>
        <v>0</v>
      </c>
      <c r="BR204" s="33">
        <f t="shared" si="85"/>
        <v>0</v>
      </c>
      <c r="BS204" s="33">
        <f t="shared" si="85"/>
        <v>0</v>
      </c>
      <c r="BT204" s="33">
        <f t="shared" si="85"/>
        <v>0</v>
      </c>
      <c r="BU204" s="33">
        <f t="shared" si="85"/>
        <v>52</v>
      </c>
      <c r="BV204" s="33">
        <f t="shared" si="85"/>
        <v>0</v>
      </c>
      <c r="BW204" s="33">
        <f t="shared" si="85"/>
        <v>0</v>
      </c>
      <c r="BX204" s="33">
        <f t="shared" si="85"/>
        <v>0</v>
      </c>
      <c r="BY204" s="33">
        <f t="shared" si="85"/>
        <v>0</v>
      </c>
      <c r="BZ204" s="33">
        <f t="shared" si="85"/>
        <v>0</v>
      </c>
      <c r="CA204" s="33">
        <f t="shared" si="85"/>
        <v>0</v>
      </c>
      <c r="CB204" s="33">
        <f t="shared" si="85"/>
        <v>67</v>
      </c>
      <c r="CC204" s="33">
        <f t="shared" si="85"/>
        <v>0</v>
      </c>
      <c r="CD204" s="33">
        <f t="shared" ref="CD204:CI204" si="86">SUM(CD205:CD214)</f>
        <v>0</v>
      </c>
      <c r="CE204" s="33">
        <f t="shared" si="86"/>
        <v>0</v>
      </c>
      <c r="CF204" s="33">
        <f t="shared" si="86"/>
        <v>0</v>
      </c>
      <c r="CG204" s="33">
        <f t="shared" si="86"/>
        <v>0</v>
      </c>
      <c r="CH204" s="33">
        <f t="shared" si="86"/>
        <v>0</v>
      </c>
      <c r="CI204" s="33">
        <f t="shared" si="86"/>
        <v>67</v>
      </c>
      <c r="CJ204" s="33">
        <f t="shared" si="71"/>
        <v>0</v>
      </c>
      <c r="CK204" s="33">
        <f t="shared" si="71"/>
        <v>0</v>
      </c>
      <c r="CL204" s="33">
        <f t="shared" si="71"/>
        <v>0</v>
      </c>
      <c r="CM204" s="33">
        <f t="shared" si="71"/>
        <v>0</v>
      </c>
      <c r="CN204" s="33">
        <f t="shared" si="71"/>
        <v>0</v>
      </c>
      <c r="CO204" s="33">
        <f t="shared" si="71"/>
        <v>0</v>
      </c>
      <c r="CP204" s="33">
        <f t="shared" si="71"/>
        <v>161</v>
      </c>
      <c r="CQ204" s="33">
        <f t="shared" si="71"/>
        <v>0</v>
      </c>
      <c r="CR204" s="33">
        <f t="shared" si="71"/>
        <v>0</v>
      </c>
      <c r="CS204" s="33">
        <f t="shared" si="80"/>
        <v>0</v>
      </c>
      <c r="CT204" s="33">
        <f t="shared" si="80"/>
        <v>0</v>
      </c>
      <c r="CU204" s="33">
        <f t="shared" si="80"/>
        <v>0</v>
      </c>
      <c r="CV204" s="33">
        <f t="shared" si="80"/>
        <v>0</v>
      </c>
      <c r="CW204" s="33">
        <f t="shared" si="80"/>
        <v>169</v>
      </c>
      <c r="CX204" s="76"/>
    </row>
    <row r="205" spans="1:102" ht="38.25">
      <c r="A205" s="55" t="s">
        <v>296</v>
      </c>
      <c r="B205" s="49" t="str">
        <f>'[1]6'!B206</f>
        <v>Приобретение прочих основных средств</v>
      </c>
      <c r="C205" s="49" t="str">
        <f>'[1]6'!C206</f>
        <v>Q_ПС.2026.02</v>
      </c>
      <c r="D205" s="50">
        <f t="shared" si="83"/>
        <v>0</v>
      </c>
      <c r="E205" s="50">
        <f t="shared" si="83"/>
        <v>0</v>
      </c>
      <c r="F205" s="50">
        <f t="shared" si="83"/>
        <v>0</v>
      </c>
      <c r="G205" s="50">
        <f t="shared" si="83"/>
        <v>0</v>
      </c>
      <c r="H205" s="50">
        <f t="shared" si="83"/>
        <v>0</v>
      </c>
      <c r="I205" s="50">
        <f t="shared" si="83"/>
        <v>0</v>
      </c>
      <c r="J205" s="50">
        <f t="shared" si="83"/>
        <v>9</v>
      </c>
      <c r="K205" s="50">
        <f t="shared" si="83"/>
        <v>0</v>
      </c>
      <c r="L205" s="50">
        <f t="shared" si="83"/>
        <v>0</v>
      </c>
      <c r="M205" s="50">
        <f t="shared" si="83"/>
        <v>0</v>
      </c>
      <c r="N205" s="50">
        <f t="shared" si="83"/>
        <v>0</v>
      </c>
      <c r="O205" s="50">
        <f t="shared" si="83"/>
        <v>0</v>
      </c>
      <c r="P205" s="50">
        <f t="shared" si="83"/>
        <v>0</v>
      </c>
      <c r="Q205" s="50">
        <f t="shared" si="83"/>
        <v>9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1">
        <f>'[1]6'!Q206</f>
        <v>0</v>
      </c>
      <c r="AG205" s="51">
        <v>0</v>
      </c>
      <c r="AH205" s="51">
        <v>0</v>
      </c>
      <c r="AI205" s="51">
        <v>0</v>
      </c>
      <c r="AJ205" s="51">
        <f>'[1]6'!S206</f>
        <v>0</v>
      </c>
      <c r="AK205" s="51">
        <f>'[1]6'!T206</f>
        <v>0</v>
      </c>
      <c r="AL205" s="51">
        <f>'[1]6'!U206</f>
        <v>9</v>
      </c>
      <c r="AM205" s="52">
        <f>'[1]6'!W206</f>
        <v>0</v>
      </c>
      <c r="AN205" s="52">
        <f>'[1]6'!X206</f>
        <v>0</v>
      </c>
      <c r="AO205" s="52">
        <v>0</v>
      </c>
      <c r="AP205" s="52">
        <v>0</v>
      </c>
      <c r="AQ205" s="52">
        <f>'[1]6'!Y206</f>
        <v>0</v>
      </c>
      <c r="AR205" s="52">
        <f>'[1]6'!Z206</f>
        <v>0</v>
      </c>
      <c r="AS205" s="52">
        <f>'[1]6'!AA206</f>
        <v>9</v>
      </c>
      <c r="AT205" s="51">
        <f>'[1]6'!AC206</f>
        <v>0</v>
      </c>
      <c r="AU205" s="51">
        <v>0</v>
      </c>
      <c r="AV205" s="51">
        <v>0</v>
      </c>
      <c r="AW205" s="51">
        <v>0</v>
      </c>
      <c r="AX205" s="51">
        <f>'[1]6'!AE206</f>
        <v>0</v>
      </c>
      <c r="AY205" s="51">
        <f>'[1]6'!AF206</f>
        <v>0</v>
      </c>
      <c r="AZ205" s="51">
        <f>'[1]6'!AG206</f>
        <v>0</v>
      </c>
      <c r="BA205" s="52">
        <f>'[1]6'!AI206</f>
        <v>0</v>
      </c>
      <c r="BB205" s="52">
        <f>'[1]6'!AJ206</f>
        <v>0</v>
      </c>
      <c r="BC205" s="52">
        <v>0</v>
      </c>
      <c r="BD205" s="52">
        <v>0</v>
      </c>
      <c r="BE205" s="52">
        <f>'[1]6'!AK206</f>
        <v>0</v>
      </c>
      <c r="BF205" s="52">
        <f>'[1]6'!AL206</f>
        <v>0</v>
      </c>
      <c r="BG205" s="52">
        <f>'[1]6'!AM206</f>
        <v>0</v>
      </c>
      <c r="BH205" s="51">
        <f>'[1]6'!AO206</f>
        <v>0</v>
      </c>
      <c r="BI205" s="51">
        <f>'[1]6'!AP206</f>
        <v>0</v>
      </c>
      <c r="BJ205" s="51">
        <v>0</v>
      </c>
      <c r="BK205" s="51">
        <v>0</v>
      </c>
      <c r="BL205" s="51">
        <f>'[1]6'!AQ206</f>
        <v>0</v>
      </c>
      <c r="BM205" s="51">
        <f>'[1]6'!AR206</f>
        <v>0</v>
      </c>
      <c r="BN205" s="51">
        <f>'[1]6'!AS206</f>
        <v>0</v>
      </c>
      <c r="BO205" s="51">
        <f>'[1]6'!AT206</f>
        <v>0</v>
      </c>
      <c r="BP205" s="51">
        <f>'[1]6'!AU206</f>
        <v>0</v>
      </c>
      <c r="BQ205" s="51">
        <f>'[1]6'!AV206</f>
        <v>0</v>
      </c>
      <c r="BR205" s="51">
        <f>'[1]6'!AW206</f>
        <v>0</v>
      </c>
      <c r="BS205" s="51">
        <f>'[1]6'!AX206</f>
        <v>0</v>
      </c>
      <c r="BT205" s="51">
        <f>'[1]6'!AY206</f>
        <v>0</v>
      </c>
      <c r="BU205" s="51">
        <f>'[1]6'!AZ206</f>
        <v>0</v>
      </c>
      <c r="BV205" s="51">
        <f>'[1]6'!BA206</f>
        <v>0</v>
      </c>
      <c r="BW205" s="51">
        <f>'[1]6'!BB206</f>
        <v>0</v>
      </c>
      <c r="BX205" s="51">
        <v>0</v>
      </c>
      <c r="BY205" s="51">
        <v>0</v>
      </c>
      <c r="BZ205" s="51">
        <f>'[1]6'!BC206</f>
        <v>0</v>
      </c>
      <c r="CA205" s="51">
        <f>'[1]6'!BD206</f>
        <v>0</v>
      </c>
      <c r="CB205" s="51">
        <f>'[1]6'!BE206</f>
        <v>0</v>
      </c>
      <c r="CC205" s="51">
        <v>0</v>
      </c>
      <c r="CD205" s="51">
        <v>0</v>
      </c>
      <c r="CE205" s="51">
        <v>0</v>
      </c>
      <c r="CF205" s="51">
        <v>0</v>
      </c>
      <c r="CG205" s="51">
        <v>0</v>
      </c>
      <c r="CH205" s="51">
        <v>0</v>
      </c>
      <c r="CI205" s="51">
        <f>'[1]4'!BW200</f>
        <v>0</v>
      </c>
      <c r="CJ205" s="50">
        <f t="shared" si="71"/>
        <v>0</v>
      </c>
      <c r="CK205" s="50">
        <f t="shared" si="71"/>
        <v>0</v>
      </c>
      <c r="CL205" s="50">
        <f t="shared" ref="CL205:CW259" si="87">AH205+AV205+BJ205+BX205</f>
        <v>0</v>
      </c>
      <c r="CM205" s="50">
        <f t="shared" si="87"/>
        <v>0</v>
      </c>
      <c r="CN205" s="50">
        <f t="shared" si="87"/>
        <v>0</v>
      </c>
      <c r="CO205" s="50">
        <f t="shared" si="87"/>
        <v>0</v>
      </c>
      <c r="CP205" s="50">
        <f t="shared" si="87"/>
        <v>9</v>
      </c>
      <c r="CQ205" s="50">
        <f t="shared" si="87"/>
        <v>0</v>
      </c>
      <c r="CR205" s="50">
        <f t="shared" si="87"/>
        <v>0</v>
      </c>
      <c r="CS205" s="50">
        <f t="shared" si="80"/>
        <v>0</v>
      </c>
      <c r="CT205" s="50">
        <f t="shared" si="80"/>
        <v>0</v>
      </c>
      <c r="CU205" s="50">
        <f t="shared" si="80"/>
        <v>0</v>
      </c>
      <c r="CV205" s="50">
        <f t="shared" si="80"/>
        <v>0</v>
      </c>
      <c r="CW205" s="50">
        <f t="shared" si="80"/>
        <v>9</v>
      </c>
      <c r="CX205" s="53" t="str">
        <f>'[1]6'!BL206</f>
        <v>изменение перечня и стоимости приобретаемых средств, изменение ставки НДС</v>
      </c>
    </row>
    <row r="206" spans="1:102" ht="38.25">
      <c r="A206" s="55" t="s">
        <v>297</v>
      </c>
      <c r="B206" s="49" t="str">
        <f>'[1]6'!B207</f>
        <v>Приобретение прочих основных средств</v>
      </c>
      <c r="C206" s="49" t="str">
        <f>'[1]6'!C207</f>
        <v>R_ПС.2027.02</v>
      </c>
      <c r="D206" s="50">
        <f t="shared" si="83"/>
        <v>0</v>
      </c>
      <c r="E206" s="50">
        <f t="shared" si="83"/>
        <v>0</v>
      </c>
      <c r="F206" s="50">
        <f t="shared" si="83"/>
        <v>0</v>
      </c>
      <c r="G206" s="50">
        <f t="shared" si="83"/>
        <v>0</v>
      </c>
      <c r="H206" s="50">
        <f t="shared" si="83"/>
        <v>0</v>
      </c>
      <c r="I206" s="50">
        <f t="shared" si="83"/>
        <v>0</v>
      </c>
      <c r="J206" s="50">
        <f t="shared" si="83"/>
        <v>12</v>
      </c>
      <c r="K206" s="50">
        <f t="shared" si="83"/>
        <v>0</v>
      </c>
      <c r="L206" s="50">
        <f t="shared" si="83"/>
        <v>0</v>
      </c>
      <c r="M206" s="50">
        <f t="shared" si="83"/>
        <v>0</v>
      </c>
      <c r="N206" s="50">
        <f t="shared" si="83"/>
        <v>0</v>
      </c>
      <c r="O206" s="50">
        <f t="shared" si="83"/>
        <v>0</v>
      </c>
      <c r="P206" s="50">
        <f t="shared" si="83"/>
        <v>0</v>
      </c>
      <c r="Q206" s="50">
        <f t="shared" si="83"/>
        <v>13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1">
        <f>'[1]6'!Q207</f>
        <v>0</v>
      </c>
      <c r="AG206" s="51">
        <v>0</v>
      </c>
      <c r="AH206" s="51">
        <v>0</v>
      </c>
      <c r="AI206" s="51">
        <v>0</v>
      </c>
      <c r="AJ206" s="51">
        <f>'[1]6'!S207</f>
        <v>0</v>
      </c>
      <c r="AK206" s="51">
        <f>'[1]6'!T207</f>
        <v>0</v>
      </c>
      <c r="AL206" s="51">
        <f>'[1]6'!U207</f>
        <v>0</v>
      </c>
      <c r="AM206" s="52">
        <f>'[1]6'!W207</f>
        <v>0</v>
      </c>
      <c r="AN206" s="52">
        <f>'[1]6'!X207</f>
        <v>0</v>
      </c>
      <c r="AO206" s="52">
        <v>0</v>
      </c>
      <c r="AP206" s="52">
        <v>0</v>
      </c>
      <c r="AQ206" s="52">
        <f>'[1]6'!Y207</f>
        <v>0</v>
      </c>
      <c r="AR206" s="52">
        <f>'[1]6'!Z207</f>
        <v>0</v>
      </c>
      <c r="AS206" s="52">
        <f>'[1]6'!AA207</f>
        <v>0</v>
      </c>
      <c r="AT206" s="51">
        <f>'[1]6'!AC207</f>
        <v>0</v>
      </c>
      <c r="AU206" s="51">
        <v>0</v>
      </c>
      <c r="AV206" s="51">
        <v>0</v>
      </c>
      <c r="AW206" s="51">
        <v>0</v>
      </c>
      <c r="AX206" s="51">
        <f>'[1]6'!AE207</f>
        <v>0</v>
      </c>
      <c r="AY206" s="51">
        <f>'[1]6'!AF207</f>
        <v>0</v>
      </c>
      <c r="AZ206" s="51">
        <f>'[1]6'!AG207</f>
        <v>12</v>
      </c>
      <c r="BA206" s="52">
        <f>'[1]6'!AI207</f>
        <v>0</v>
      </c>
      <c r="BB206" s="52">
        <f>'[1]6'!AJ207</f>
        <v>0</v>
      </c>
      <c r="BC206" s="52">
        <v>0</v>
      </c>
      <c r="BD206" s="52">
        <v>0</v>
      </c>
      <c r="BE206" s="52">
        <f>'[1]6'!AK207</f>
        <v>0</v>
      </c>
      <c r="BF206" s="52">
        <f>'[1]6'!AL207</f>
        <v>0</v>
      </c>
      <c r="BG206" s="52">
        <f>'[1]6'!AM207</f>
        <v>13</v>
      </c>
      <c r="BH206" s="51">
        <f>'[1]6'!AO207</f>
        <v>0</v>
      </c>
      <c r="BI206" s="51">
        <f>'[1]6'!AP207</f>
        <v>0</v>
      </c>
      <c r="BJ206" s="51">
        <v>0</v>
      </c>
      <c r="BK206" s="51">
        <v>0</v>
      </c>
      <c r="BL206" s="51">
        <f>'[1]6'!AQ207</f>
        <v>0</v>
      </c>
      <c r="BM206" s="51">
        <f>'[1]6'!AR207</f>
        <v>0</v>
      </c>
      <c r="BN206" s="51">
        <f>'[1]6'!AS207</f>
        <v>0</v>
      </c>
      <c r="BO206" s="51">
        <f>'[1]6'!AT207</f>
        <v>0</v>
      </c>
      <c r="BP206" s="51">
        <f>'[1]6'!AU207</f>
        <v>0</v>
      </c>
      <c r="BQ206" s="51">
        <f>'[1]6'!AV207</f>
        <v>0</v>
      </c>
      <c r="BR206" s="51">
        <f>'[1]6'!AW207</f>
        <v>0</v>
      </c>
      <c r="BS206" s="51">
        <f>'[1]6'!AX207</f>
        <v>0</v>
      </c>
      <c r="BT206" s="51">
        <f>'[1]6'!AY207</f>
        <v>0</v>
      </c>
      <c r="BU206" s="51">
        <f>'[1]6'!AZ207</f>
        <v>0</v>
      </c>
      <c r="BV206" s="51">
        <f>'[1]6'!BA207</f>
        <v>0</v>
      </c>
      <c r="BW206" s="51">
        <f>'[1]6'!BB207</f>
        <v>0</v>
      </c>
      <c r="BX206" s="51">
        <v>0</v>
      </c>
      <c r="BY206" s="51">
        <v>0</v>
      </c>
      <c r="BZ206" s="51">
        <f>'[1]6'!BC207</f>
        <v>0</v>
      </c>
      <c r="CA206" s="51">
        <f>'[1]6'!BD207</f>
        <v>0</v>
      </c>
      <c r="CB206" s="51">
        <f>'[1]6'!BE207</f>
        <v>0</v>
      </c>
      <c r="CC206" s="51">
        <v>0</v>
      </c>
      <c r="CD206" s="51">
        <v>0</v>
      </c>
      <c r="CE206" s="51">
        <v>0</v>
      </c>
      <c r="CF206" s="51">
        <v>0</v>
      </c>
      <c r="CG206" s="51">
        <v>0</v>
      </c>
      <c r="CH206" s="51">
        <v>0</v>
      </c>
      <c r="CI206" s="51">
        <f>'[1]4'!BW201</f>
        <v>0</v>
      </c>
      <c r="CJ206" s="50">
        <f t="shared" ref="CJ206:CK260" si="88">AF206+AT206+BH206+BV206</f>
        <v>0</v>
      </c>
      <c r="CK206" s="50">
        <f t="shared" si="88"/>
        <v>0</v>
      </c>
      <c r="CL206" s="50">
        <f t="shared" si="87"/>
        <v>0</v>
      </c>
      <c r="CM206" s="50">
        <f t="shared" si="87"/>
        <v>0</v>
      </c>
      <c r="CN206" s="50">
        <f t="shared" si="87"/>
        <v>0</v>
      </c>
      <c r="CO206" s="50">
        <f t="shared" si="87"/>
        <v>0</v>
      </c>
      <c r="CP206" s="50">
        <f t="shared" si="87"/>
        <v>12</v>
      </c>
      <c r="CQ206" s="50">
        <f t="shared" si="87"/>
        <v>0</v>
      </c>
      <c r="CR206" s="50">
        <f t="shared" si="87"/>
        <v>0</v>
      </c>
      <c r="CS206" s="50">
        <f t="shared" si="80"/>
        <v>0</v>
      </c>
      <c r="CT206" s="50">
        <f t="shared" si="80"/>
        <v>0</v>
      </c>
      <c r="CU206" s="50">
        <f t="shared" si="80"/>
        <v>0</v>
      </c>
      <c r="CV206" s="50">
        <f t="shared" si="80"/>
        <v>0</v>
      </c>
      <c r="CW206" s="50">
        <f t="shared" si="80"/>
        <v>13</v>
      </c>
      <c r="CX206" s="53" t="str">
        <f>'[1]6'!BL207</f>
        <v>изменение перечня и стоимости приобретаемых средств, изменение ставки НДС</v>
      </c>
    </row>
    <row r="207" spans="1:102">
      <c r="A207" s="55" t="s">
        <v>298</v>
      </c>
      <c r="B207" s="49" t="str">
        <f>'[1]6'!B208</f>
        <v>Приобретение прочих основных средств</v>
      </c>
      <c r="C207" s="49" t="str">
        <f>'[1]6'!C208</f>
        <v>S_ПС.2028.02</v>
      </c>
      <c r="D207" s="50">
        <f t="shared" si="83"/>
        <v>0</v>
      </c>
      <c r="E207" s="50">
        <f t="shared" si="83"/>
        <v>0</v>
      </c>
      <c r="F207" s="50">
        <f t="shared" si="83"/>
        <v>0</v>
      </c>
      <c r="G207" s="50">
        <f t="shared" si="83"/>
        <v>0</v>
      </c>
      <c r="H207" s="50">
        <f t="shared" si="83"/>
        <v>0</v>
      </c>
      <c r="I207" s="50">
        <f t="shared" si="83"/>
        <v>0</v>
      </c>
      <c r="J207" s="50">
        <f t="shared" si="83"/>
        <v>24</v>
      </c>
      <c r="K207" s="50">
        <f t="shared" si="83"/>
        <v>0</v>
      </c>
      <c r="L207" s="50">
        <f t="shared" si="83"/>
        <v>0</v>
      </c>
      <c r="M207" s="50">
        <f t="shared" si="83"/>
        <v>0</v>
      </c>
      <c r="N207" s="50">
        <f t="shared" si="83"/>
        <v>0</v>
      </c>
      <c r="O207" s="50">
        <f t="shared" si="83"/>
        <v>0</v>
      </c>
      <c r="P207" s="50">
        <f t="shared" si="83"/>
        <v>0</v>
      </c>
      <c r="Q207" s="50">
        <f t="shared" si="83"/>
        <v>24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1">
        <f>'[1]6'!Q208</f>
        <v>0</v>
      </c>
      <c r="AG207" s="51">
        <v>0</v>
      </c>
      <c r="AH207" s="51">
        <v>0</v>
      </c>
      <c r="AI207" s="51">
        <v>0</v>
      </c>
      <c r="AJ207" s="51">
        <f>'[1]6'!S208</f>
        <v>0</v>
      </c>
      <c r="AK207" s="51">
        <f>'[1]6'!T208</f>
        <v>0</v>
      </c>
      <c r="AL207" s="51">
        <f>'[1]6'!U208</f>
        <v>0</v>
      </c>
      <c r="AM207" s="52">
        <f>'[1]6'!W208</f>
        <v>0</v>
      </c>
      <c r="AN207" s="52">
        <f>'[1]6'!X208</f>
        <v>0</v>
      </c>
      <c r="AO207" s="52">
        <v>0</v>
      </c>
      <c r="AP207" s="52">
        <v>0</v>
      </c>
      <c r="AQ207" s="52">
        <f>'[1]6'!Y208</f>
        <v>0</v>
      </c>
      <c r="AR207" s="52">
        <f>'[1]6'!Z208</f>
        <v>0</v>
      </c>
      <c r="AS207" s="52">
        <f>'[1]6'!AA208</f>
        <v>0</v>
      </c>
      <c r="AT207" s="51">
        <f>'[1]6'!AC208</f>
        <v>0</v>
      </c>
      <c r="AU207" s="51">
        <v>0</v>
      </c>
      <c r="AV207" s="51">
        <v>0</v>
      </c>
      <c r="AW207" s="51">
        <v>0</v>
      </c>
      <c r="AX207" s="51">
        <f>'[1]6'!AE208</f>
        <v>0</v>
      </c>
      <c r="AY207" s="51">
        <f>'[1]6'!AF208</f>
        <v>0</v>
      </c>
      <c r="AZ207" s="51">
        <f>'[1]6'!AG208</f>
        <v>0</v>
      </c>
      <c r="BA207" s="52">
        <f>'[1]6'!AI208</f>
        <v>0</v>
      </c>
      <c r="BB207" s="52">
        <f>'[1]6'!AJ208</f>
        <v>0</v>
      </c>
      <c r="BC207" s="52">
        <v>0</v>
      </c>
      <c r="BD207" s="52">
        <v>0</v>
      </c>
      <c r="BE207" s="52">
        <f>'[1]6'!AK208</f>
        <v>0</v>
      </c>
      <c r="BF207" s="52">
        <f>'[1]6'!AL208</f>
        <v>0</v>
      </c>
      <c r="BG207" s="52">
        <f>'[1]6'!AM208</f>
        <v>0</v>
      </c>
      <c r="BH207" s="51">
        <f>'[1]6'!AO208</f>
        <v>0</v>
      </c>
      <c r="BI207" s="51">
        <f>'[1]6'!AP208</f>
        <v>0</v>
      </c>
      <c r="BJ207" s="51">
        <v>0</v>
      </c>
      <c r="BK207" s="51">
        <v>0</v>
      </c>
      <c r="BL207" s="51">
        <f>'[1]6'!AQ208</f>
        <v>0</v>
      </c>
      <c r="BM207" s="51">
        <f>'[1]6'!AR208</f>
        <v>0</v>
      </c>
      <c r="BN207" s="51">
        <f>'[1]6'!AS208</f>
        <v>24</v>
      </c>
      <c r="BO207" s="51">
        <f>'[1]6'!AU208</f>
        <v>0</v>
      </c>
      <c r="BP207" s="51">
        <f>'[1]6'!AU208</f>
        <v>0</v>
      </c>
      <c r="BQ207" s="51">
        <f>'[1]6'!AV208</f>
        <v>0</v>
      </c>
      <c r="BR207" s="51">
        <f>'[1]6'!AW208</f>
        <v>0</v>
      </c>
      <c r="BS207" s="51">
        <f>'[1]6'!AW208</f>
        <v>0</v>
      </c>
      <c r="BT207" s="51">
        <f>'[1]6'!AX208</f>
        <v>0</v>
      </c>
      <c r="BU207" s="51">
        <f>'[1]6'!AY208</f>
        <v>24</v>
      </c>
      <c r="BV207" s="51">
        <f>'[1]6'!BA208</f>
        <v>0</v>
      </c>
      <c r="BW207" s="51">
        <f>'[1]6'!BB208</f>
        <v>0</v>
      </c>
      <c r="BX207" s="51">
        <v>0</v>
      </c>
      <c r="BY207" s="51">
        <v>0</v>
      </c>
      <c r="BZ207" s="51">
        <f>'[1]6'!BC208</f>
        <v>0</v>
      </c>
      <c r="CA207" s="51">
        <f>'[1]6'!BD208</f>
        <v>0</v>
      </c>
      <c r="CB207" s="51">
        <f>'[1]6'!BE208</f>
        <v>0</v>
      </c>
      <c r="CC207" s="51">
        <v>0</v>
      </c>
      <c r="CD207" s="51">
        <v>0</v>
      </c>
      <c r="CE207" s="51">
        <v>0</v>
      </c>
      <c r="CF207" s="51">
        <v>0</v>
      </c>
      <c r="CG207" s="51">
        <v>0</v>
      </c>
      <c r="CH207" s="51">
        <v>0</v>
      </c>
      <c r="CI207" s="51">
        <f>'[1]4'!BW202</f>
        <v>0</v>
      </c>
      <c r="CJ207" s="50">
        <f t="shared" si="88"/>
        <v>0</v>
      </c>
      <c r="CK207" s="50">
        <f t="shared" si="88"/>
        <v>0</v>
      </c>
      <c r="CL207" s="50">
        <f t="shared" si="87"/>
        <v>0</v>
      </c>
      <c r="CM207" s="50">
        <f t="shared" si="87"/>
        <v>0</v>
      </c>
      <c r="CN207" s="50">
        <f t="shared" si="87"/>
        <v>0</v>
      </c>
      <c r="CO207" s="50">
        <f t="shared" si="87"/>
        <v>0</v>
      </c>
      <c r="CP207" s="50">
        <f t="shared" si="87"/>
        <v>24</v>
      </c>
      <c r="CQ207" s="50">
        <f t="shared" si="87"/>
        <v>0</v>
      </c>
      <c r="CR207" s="50">
        <f t="shared" si="87"/>
        <v>0</v>
      </c>
      <c r="CS207" s="50">
        <f t="shared" si="80"/>
        <v>0</v>
      </c>
      <c r="CT207" s="50">
        <f t="shared" si="80"/>
        <v>0</v>
      </c>
      <c r="CU207" s="50">
        <f t="shared" si="80"/>
        <v>0</v>
      </c>
      <c r="CV207" s="50">
        <f t="shared" si="80"/>
        <v>0</v>
      </c>
      <c r="CW207" s="50">
        <f t="shared" si="80"/>
        <v>24</v>
      </c>
      <c r="CX207" s="53" t="str">
        <f>'[1]6'!BL208</f>
        <v>изменение ставки НДС</v>
      </c>
    </row>
    <row r="208" spans="1:102">
      <c r="A208" s="55" t="s">
        <v>299</v>
      </c>
      <c r="B208" s="49" t="str">
        <f>'[1]6'!B209</f>
        <v>Приобретение прочих основных средств</v>
      </c>
      <c r="C208" s="49" t="str">
        <f>'[1]6'!C209</f>
        <v>T_ПС.2029.02</v>
      </c>
      <c r="D208" s="50">
        <f t="shared" si="83"/>
        <v>0</v>
      </c>
      <c r="E208" s="50">
        <f t="shared" si="83"/>
        <v>0</v>
      </c>
      <c r="F208" s="50">
        <f t="shared" si="83"/>
        <v>0</v>
      </c>
      <c r="G208" s="50">
        <f t="shared" si="83"/>
        <v>0</v>
      </c>
      <c r="H208" s="50">
        <f t="shared" si="83"/>
        <v>0</v>
      </c>
      <c r="I208" s="50">
        <f t="shared" si="83"/>
        <v>0</v>
      </c>
      <c r="J208" s="50">
        <f t="shared" si="83"/>
        <v>18</v>
      </c>
      <c r="K208" s="50">
        <f t="shared" si="83"/>
        <v>0</v>
      </c>
      <c r="L208" s="50">
        <f t="shared" si="83"/>
        <v>0</v>
      </c>
      <c r="M208" s="50">
        <f t="shared" si="83"/>
        <v>0</v>
      </c>
      <c r="N208" s="50">
        <f t="shared" si="83"/>
        <v>0</v>
      </c>
      <c r="O208" s="50">
        <f t="shared" si="83"/>
        <v>0</v>
      </c>
      <c r="P208" s="50">
        <f t="shared" si="83"/>
        <v>0</v>
      </c>
      <c r="Q208" s="50">
        <f t="shared" si="83"/>
        <v>18</v>
      </c>
      <c r="R208" s="50">
        <v>0</v>
      </c>
      <c r="S208" s="50">
        <v>0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1">
        <f>'[1]6'!Q209</f>
        <v>0</v>
      </c>
      <c r="AG208" s="51">
        <v>0</v>
      </c>
      <c r="AH208" s="51">
        <v>0</v>
      </c>
      <c r="AI208" s="51">
        <v>0</v>
      </c>
      <c r="AJ208" s="51">
        <f>'[1]6'!S209</f>
        <v>0</v>
      </c>
      <c r="AK208" s="51">
        <f>'[1]6'!T209</f>
        <v>0</v>
      </c>
      <c r="AL208" s="51">
        <f>'[1]6'!U209</f>
        <v>0</v>
      </c>
      <c r="AM208" s="52">
        <f>'[1]6'!W209</f>
        <v>0</v>
      </c>
      <c r="AN208" s="52">
        <f>'[1]6'!X209</f>
        <v>0</v>
      </c>
      <c r="AO208" s="52">
        <v>0</v>
      </c>
      <c r="AP208" s="52">
        <v>0</v>
      </c>
      <c r="AQ208" s="52">
        <f>'[1]6'!Y209</f>
        <v>0</v>
      </c>
      <c r="AR208" s="52">
        <f>'[1]6'!Z209</f>
        <v>0</v>
      </c>
      <c r="AS208" s="52">
        <f>'[1]6'!AA209</f>
        <v>0</v>
      </c>
      <c r="AT208" s="51">
        <f>'[1]6'!AC209</f>
        <v>0</v>
      </c>
      <c r="AU208" s="51">
        <v>0</v>
      </c>
      <c r="AV208" s="51">
        <v>0</v>
      </c>
      <c r="AW208" s="51">
        <v>0</v>
      </c>
      <c r="AX208" s="51">
        <f>'[1]6'!AE209</f>
        <v>0</v>
      </c>
      <c r="AY208" s="51">
        <f>'[1]6'!AF209</f>
        <v>0</v>
      </c>
      <c r="AZ208" s="51">
        <f>'[1]6'!AG209</f>
        <v>0</v>
      </c>
      <c r="BA208" s="52">
        <f>'[1]6'!AI209</f>
        <v>0</v>
      </c>
      <c r="BB208" s="52">
        <f>'[1]6'!AJ209</f>
        <v>0</v>
      </c>
      <c r="BC208" s="52">
        <v>0</v>
      </c>
      <c r="BD208" s="52">
        <v>0</v>
      </c>
      <c r="BE208" s="52">
        <f>'[1]6'!AK209</f>
        <v>0</v>
      </c>
      <c r="BF208" s="52">
        <f>'[1]6'!AL209</f>
        <v>0</v>
      </c>
      <c r="BG208" s="52">
        <f>'[1]6'!AM209</f>
        <v>0</v>
      </c>
      <c r="BH208" s="51">
        <v>0</v>
      </c>
      <c r="BI208" s="51">
        <v>0</v>
      </c>
      <c r="BJ208" s="51">
        <v>0</v>
      </c>
      <c r="BK208" s="51">
        <v>0</v>
      </c>
      <c r="BL208" s="51">
        <v>0</v>
      </c>
      <c r="BM208" s="51">
        <v>0</v>
      </c>
      <c r="BN208" s="51">
        <v>0</v>
      </c>
      <c r="BO208" s="51">
        <v>0</v>
      </c>
      <c r="BP208" s="51">
        <v>0</v>
      </c>
      <c r="BQ208" s="51">
        <v>0</v>
      </c>
      <c r="BR208" s="51">
        <v>0</v>
      </c>
      <c r="BS208" s="51">
        <v>0</v>
      </c>
      <c r="BT208" s="51">
        <v>0</v>
      </c>
      <c r="BU208" s="51">
        <v>0</v>
      </c>
      <c r="BV208" s="51">
        <f>'[1]6'!BA209</f>
        <v>0</v>
      </c>
      <c r="BW208" s="51">
        <f>'[1]6'!BB209</f>
        <v>0</v>
      </c>
      <c r="BX208" s="51">
        <v>0</v>
      </c>
      <c r="BY208" s="51">
        <v>0</v>
      </c>
      <c r="BZ208" s="51">
        <f>'[1]6'!BC209</f>
        <v>0</v>
      </c>
      <c r="CA208" s="51">
        <f>'[1]6'!BD209</f>
        <v>0</v>
      </c>
      <c r="CB208" s="51">
        <f>'[1]6'!BE209</f>
        <v>18</v>
      </c>
      <c r="CC208" s="51">
        <v>0</v>
      </c>
      <c r="CD208" s="51">
        <v>0</v>
      </c>
      <c r="CE208" s="51">
        <v>0</v>
      </c>
      <c r="CF208" s="51">
        <v>0</v>
      </c>
      <c r="CG208" s="51">
        <v>0</v>
      </c>
      <c r="CH208" s="51">
        <v>0</v>
      </c>
      <c r="CI208" s="51">
        <f>'[1]6'!BK209</f>
        <v>18</v>
      </c>
      <c r="CJ208" s="50">
        <f t="shared" si="88"/>
        <v>0</v>
      </c>
      <c r="CK208" s="50">
        <f t="shared" si="88"/>
        <v>0</v>
      </c>
      <c r="CL208" s="50">
        <f t="shared" si="87"/>
        <v>0</v>
      </c>
      <c r="CM208" s="50">
        <f t="shared" si="87"/>
        <v>0</v>
      </c>
      <c r="CN208" s="50">
        <f t="shared" si="87"/>
        <v>0</v>
      </c>
      <c r="CO208" s="50">
        <f t="shared" si="87"/>
        <v>0</v>
      </c>
      <c r="CP208" s="50">
        <f t="shared" si="87"/>
        <v>18</v>
      </c>
      <c r="CQ208" s="50">
        <f t="shared" si="87"/>
        <v>0</v>
      </c>
      <c r="CR208" s="50">
        <f t="shared" si="87"/>
        <v>0</v>
      </c>
      <c r="CS208" s="50">
        <f t="shared" si="80"/>
        <v>0</v>
      </c>
      <c r="CT208" s="50">
        <f t="shared" si="80"/>
        <v>0</v>
      </c>
      <c r="CU208" s="50">
        <f t="shared" si="80"/>
        <v>0</v>
      </c>
      <c r="CV208" s="50">
        <f t="shared" si="80"/>
        <v>0</v>
      </c>
      <c r="CW208" s="50">
        <f t="shared" si="80"/>
        <v>18</v>
      </c>
      <c r="CX208" s="53" t="str">
        <f>'[1]6'!BL209</f>
        <v>изменение ставки НДС</v>
      </c>
    </row>
    <row r="209" spans="1:102" ht="51">
      <c r="A209" s="55" t="s">
        <v>300</v>
      </c>
      <c r="B209" s="49" t="str">
        <f>'[1]6'!B210</f>
        <v>Приобретение оргтехники</v>
      </c>
      <c r="C209" s="49" t="str">
        <f>'[1]6'!C210</f>
        <v>Q_ПС.2026.01</v>
      </c>
      <c r="D209" s="50">
        <f t="shared" si="83"/>
        <v>0</v>
      </c>
      <c r="E209" s="50">
        <f t="shared" si="83"/>
        <v>0</v>
      </c>
      <c r="F209" s="50">
        <f t="shared" si="83"/>
        <v>0</v>
      </c>
      <c r="G209" s="50">
        <f t="shared" si="83"/>
        <v>0</v>
      </c>
      <c r="H209" s="50">
        <f t="shared" si="83"/>
        <v>0</v>
      </c>
      <c r="I209" s="50">
        <f t="shared" si="83"/>
        <v>0</v>
      </c>
      <c r="J209" s="50">
        <f t="shared" si="83"/>
        <v>8</v>
      </c>
      <c r="K209" s="50">
        <f t="shared" si="83"/>
        <v>0</v>
      </c>
      <c r="L209" s="50">
        <f t="shared" si="83"/>
        <v>0</v>
      </c>
      <c r="M209" s="50">
        <f t="shared" si="83"/>
        <v>0</v>
      </c>
      <c r="N209" s="50">
        <f t="shared" si="83"/>
        <v>0</v>
      </c>
      <c r="O209" s="50">
        <f t="shared" si="83"/>
        <v>0</v>
      </c>
      <c r="P209" s="50">
        <f t="shared" si="83"/>
        <v>0</v>
      </c>
      <c r="Q209" s="50">
        <f t="shared" si="83"/>
        <v>15</v>
      </c>
      <c r="R209" s="50">
        <v>0</v>
      </c>
      <c r="S209" s="50">
        <v>0</v>
      </c>
      <c r="T209" s="50">
        <v>0</v>
      </c>
      <c r="U209" s="50">
        <v>0</v>
      </c>
      <c r="V209" s="50"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1">
        <f>'[1]6'!Q210</f>
        <v>0</v>
      </c>
      <c r="AG209" s="51">
        <v>0</v>
      </c>
      <c r="AH209" s="51">
        <v>0</v>
      </c>
      <c r="AI209" s="51">
        <v>0</v>
      </c>
      <c r="AJ209" s="51">
        <f>'[1]6'!S210</f>
        <v>0</v>
      </c>
      <c r="AK209" s="51">
        <f>'[1]6'!T210</f>
        <v>0</v>
      </c>
      <c r="AL209" s="51">
        <f>'[1]6'!U210</f>
        <v>8</v>
      </c>
      <c r="AM209" s="52">
        <f>'[1]6'!W210</f>
        <v>0</v>
      </c>
      <c r="AN209" s="52">
        <f>'[1]6'!X210</f>
        <v>0</v>
      </c>
      <c r="AO209" s="52">
        <v>0</v>
      </c>
      <c r="AP209" s="52">
        <v>0</v>
      </c>
      <c r="AQ209" s="52">
        <f>'[1]6'!Y210</f>
        <v>0</v>
      </c>
      <c r="AR209" s="52">
        <f>'[1]6'!Z210</f>
        <v>0</v>
      </c>
      <c r="AS209" s="52">
        <f>'[1]6'!AA210</f>
        <v>15</v>
      </c>
      <c r="AT209" s="51">
        <f>'[1]6'!AC210</f>
        <v>0</v>
      </c>
      <c r="AU209" s="51">
        <v>0</v>
      </c>
      <c r="AV209" s="51">
        <v>0</v>
      </c>
      <c r="AW209" s="51">
        <v>0</v>
      </c>
      <c r="AX209" s="51">
        <f>'[1]6'!AE210</f>
        <v>0</v>
      </c>
      <c r="AY209" s="51">
        <f>'[1]6'!AF210</f>
        <v>0</v>
      </c>
      <c r="AZ209" s="51">
        <f>'[1]6'!AG210</f>
        <v>0</v>
      </c>
      <c r="BA209" s="52">
        <f>'[1]6'!AI210</f>
        <v>0</v>
      </c>
      <c r="BB209" s="52">
        <f>'[1]6'!AJ210</f>
        <v>0</v>
      </c>
      <c r="BC209" s="52">
        <v>0</v>
      </c>
      <c r="BD209" s="52">
        <v>0</v>
      </c>
      <c r="BE209" s="52">
        <f>'[1]6'!AK210</f>
        <v>0</v>
      </c>
      <c r="BF209" s="52">
        <f>'[1]6'!AL210</f>
        <v>0</v>
      </c>
      <c r="BG209" s="52">
        <f>'[1]6'!AM210</f>
        <v>0</v>
      </c>
      <c r="BH209" s="51">
        <f>'[1]6'!AO210</f>
        <v>0</v>
      </c>
      <c r="BI209" s="51">
        <f>'[1]6'!AP210</f>
        <v>0</v>
      </c>
      <c r="BJ209" s="51">
        <v>0</v>
      </c>
      <c r="BK209" s="51">
        <v>0</v>
      </c>
      <c r="BL209" s="51">
        <f>'[1]6'!AQ210</f>
        <v>0</v>
      </c>
      <c r="BM209" s="51">
        <f>'[1]6'!AR210</f>
        <v>0</v>
      </c>
      <c r="BN209" s="51">
        <f>'[1]6'!AS210</f>
        <v>0</v>
      </c>
      <c r="BO209" s="51">
        <f>'[1]6'!AT210</f>
        <v>0</v>
      </c>
      <c r="BP209" s="51">
        <f>'[1]6'!AU210</f>
        <v>0</v>
      </c>
      <c r="BQ209" s="51">
        <f>'[1]6'!AV210</f>
        <v>0</v>
      </c>
      <c r="BR209" s="51">
        <f>'[1]6'!AW210</f>
        <v>0</v>
      </c>
      <c r="BS209" s="51">
        <f>'[1]6'!AX210</f>
        <v>0</v>
      </c>
      <c r="BT209" s="51">
        <f>'[1]6'!AY210</f>
        <v>0</v>
      </c>
      <c r="BU209" s="51">
        <f>'[1]6'!AZ210</f>
        <v>0</v>
      </c>
      <c r="BV209" s="51">
        <f>'[1]6'!BA210</f>
        <v>0</v>
      </c>
      <c r="BW209" s="51">
        <f>'[1]6'!BB210</f>
        <v>0</v>
      </c>
      <c r="BX209" s="51">
        <v>0</v>
      </c>
      <c r="BY209" s="51">
        <v>0</v>
      </c>
      <c r="BZ209" s="51">
        <f>'[1]6'!BC210</f>
        <v>0</v>
      </c>
      <c r="CA209" s="51">
        <f>'[1]6'!BD210</f>
        <v>0</v>
      </c>
      <c r="CB209" s="51">
        <f>'[1]6'!BE210</f>
        <v>0</v>
      </c>
      <c r="CC209" s="51">
        <v>0</v>
      </c>
      <c r="CD209" s="51">
        <v>0</v>
      </c>
      <c r="CE209" s="51">
        <v>0</v>
      </c>
      <c r="CF209" s="51">
        <v>0</v>
      </c>
      <c r="CG209" s="51">
        <v>0</v>
      </c>
      <c r="CH209" s="51">
        <v>0</v>
      </c>
      <c r="CI209" s="51">
        <f>'[1]4'!BW204</f>
        <v>0</v>
      </c>
      <c r="CJ209" s="50">
        <f t="shared" si="88"/>
        <v>0</v>
      </c>
      <c r="CK209" s="50">
        <f t="shared" si="88"/>
        <v>0</v>
      </c>
      <c r="CL209" s="50">
        <f t="shared" si="87"/>
        <v>0</v>
      </c>
      <c r="CM209" s="50">
        <f t="shared" si="87"/>
        <v>0</v>
      </c>
      <c r="CN209" s="50">
        <f t="shared" si="87"/>
        <v>0</v>
      </c>
      <c r="CO209" s="50">
        <f t="shared" si="87"/>
        <v>0</v>
      </c>
      <c r="CP209" s="50">
        <f t="shared" si="87"/>
        <v>8</v>
      </c>
      <c r="CQ209" s="50">
        <f t="shared" si="87"/>
        <v>0</v>
      </c>
      <c r="CR209" s="50">
        <f t="shared" si="87"/>
        <v>0</v>
      </c>
      <c r="CS209" s="50">
        <f t="shared" si="80"/>
        <v>0</v>
      </c>
      <c r="CT209" s="50">
        <f t="shared" si="80"/>
        <v>0</v>
      </c>
      <c r="CU209" s="50">
        <f t="shared" si="80"/>
        <v>0</v>
      </c>
      <c r="CV209" s="50">
        <f t="shared" si="80"/>
        <v>0</v>
      </c>
      <c r="CW209" s="50">
        <f t="shared" si="80"/>
        <v>15</v>
      </c>
      <c r="CX209" s="53" t="str">
        <f>'[1]6'!BL210</f>
        <v>изменение перечня и стоимости приобретаемой оргтехники, изменение ставки НДС</v>
      </c>
    </row>
    <row r="210" spans="1:102">
      <c r="A210" s="55" t="s">
        <v>301</v>
      </c>
      <c r="B210" s="49" t="str">
        <f>'[1]6'!B211</f>
        <v>Приобретение оргтехники</v>
      </c>
      <c r="C210" s="49" t="str">
        <f>'[1]6'!C211</f>
        <v>R_ПС.2027.01</v>
      </c>
      <c r="D210" s="50">
        <f t="shared" si="83"/>
        <v>0</v>
      </c>
      <c r="E210" s="50">
        <f t="shared" si="83"/>
        <v>0</v>
      </c>
      <c r="F210" s="50">
        <f t="shared" si="83"/>
        <v>0</v>
      </c>
      <c r="G210" s="50">
        <f t="shared" si="83"/>
        <v>0</v>
      </c>
      <c r="H210" s="50">
        <f t="shared" si="83"/>
        <v>0</v>
      </c>
      <c r="I210" s="50">
        <f t="shared" si="83"/>
        <v>0</v>
      </c>
      <c r="J210" s="50">
        <f t="shared" si="83"/>
        <v>13</v>
      </c>
      <c r="K210" s="50">
        <f t="shared" si="83"/>
        <v>0</v>
      </c>
      <c r="L210" s="50">
        <f t="shared" si="83"/>
        <v>0</v>
      </c>
      <c r="M210" s="50">
        <f t="shared" si="83"/>
        <v>0</v>
      </c>
      <c r="N210" s="50">
        <f t="shared" si="83"/>
        <v>0</v>
      </c>
      <c r="O210" s="50">
        <f t="shared" si="83"/>
        <v>0</v>
      </c>
      <c r="P210" s="50">
        <f t="shared" si="83"/>
        <v>0</v>
      </c>
      <c r="Q210" s="50">
        <f t="shared" si="83"/>
        <v>13</v>
      </c>
      <c r="R210" s="50">
        <v>0</v>
      </c>
      <c r="S210" s="50">
        <v>0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1">
        <f>'[1]6'!Q211</f>
        <v>0</v>
      </c>
      <c r="AG210" s="51">
        <v>0</v>
      </c>
      <c r="AH210" s="51">
        <v>0</v>
      </c>
      <c r="AI210" s="51">
        <v>0</v>
      </c>
      <c r="AJ210" s="51">
        <f>'[1]6'!S211</f>
        <v>0</v>
      </c>
      <c r="AK210" s="51">
        <f>'[1]6'!T211</f>
        <v>0</v>
      </c>
      <c r="AL210" s="51">
        <f>'[1]6'!U211</f>
        <v>0</v>
      </c>
      <c r="AM210" s="52">
        <f>'[1]6'!W211</f>
        <v>0</v>
      </c>
      <c r="AN210" s="52">
        <f>'[1]6'!X211</f>
        <v>0</v>
      </c>
      <c r="AO210" s="52">
        <v>0</v>
      </c>
      <c r="AP210" s="52">
        <v>0</v>
      </c>
      <c r="AQ210" s="52">
        <f>'[1]6'!Y211</f>
        <v>0</v>
      </c>
      <c r="AR210" s="52">
        <f>'[1]6'!Z211</f>
        <v>0</v>
      </c>
      <c r="AS210" s="52">
        <f>'[1]6'!AA211</f>
        <v>0</v>
      </c>
      <c r="AT210" s="51">
        <f>'[1]6'!AC211</f>
        <v>0</v>
      </c>
      <c r="AU210" s="51">
        <v>0</v>
      </c>
      <c r="AV210" s="51">
        <v>0</v>
      </c>
      <c r="AW210" s="51">
        <v>0</v>
      </c>
      <c r="AX210" s="51">
        <f>'[1]6'!AE211</f>
        <v>0</v>
      </c>
      <c r="AY210" s="51">
        <f>'[1]6'!AF211</f>
        <v>0</v>
      </c>
      <c r="AZ210" s="51">
        <f>'[1]6'!AG211</f>
        <v>13</v>
      </c>
      <c r="BA210" s="52">
        <f>'[1]6'!AI211</f>
        <v>0</v>
      </c>
      <c r="BB210" s="52">
        <f>'[1]6'!AJ211</f>
        <v>0</v>
      </c>
      <c r="BC210" s="52">
        <v>0</v>
      </c>
      <c r="BD210" s="52">
        <v>0</v>
      </c>
      <c r="BE210" s="52">
        <f>'[1]6'!AK211</f>
        <v>0</v>
      </c>
      <c r="BF210" s="52">
        <f>'[1]6'!AL211</f>
        <v>0</v>
      </c>
      <c r="BG210" s="52">
        <f>'[1]6'!AM211</f>
        <v>13</v>
      </c>
      <c r="BH210" s="51">
        <f>'[1]6'!AO211</f>
        <v>0</v>
      </c>
      <c r="BI210" s="51">
        <f>'[1]6'!AP211</f>
        <v>0</v>
      </c>
      <c r="BJ210" s="51">
        <v>0</v>
      </c>
      <c r="BK210" s="51">
        <v>0</v>
      </c>
      <c r="BL210" s="51">
        <f>'[1]6'!AQ211</f>
        <v>0</v>
      </c>
      <c r="BM210" s="51">
        <f>'[1]6'!AR211</f>
        <v>0</v>
      </c>
      <c r="BN210" s="51">
        <f>'[1]6'!AS211</f>
        <v>0</v>
      </c>
      <c r="BO210" s="51">
        <f>'[1]6'!AT211</f>
        <v>0</v>
      </c>
      <c r="BP210" s="51">
        <f>'[1]6'!AU211</f>
        <v>0</v>
      </c>
      <c r="BQ210" s="51">
        <f>'[1]6'!AV211</f>
        <v>0</v>
      </c>
      <c r="BR210" s="51">
        <f>'[1]6'!AW211</f>
        <v>0</v>
      </c>
      <c r="BS210" s="51">
        <f>'[1]6'!AX211</f>
        <v>0</v>
      </c>
      <c r="BT210" s="51">
        <f>'[1]6'!AY211</f>
        <v>0</v>
      </c>
      <c r="BU210" s="51">
        <f>'[1]6'!AZ211</f>
        <v>0</v>
      </c>
      <c r="BV210" s="51">
        <f>'[1]6'!BA211</f>
        <v>0</v>
      </c>
      <c r="BW210" s="51">
        <f>'[1]6'!BB211</f>
        <v>0</v>
      </c>
      <c r="BX210" s="51">
        <v>0</v>
      </c>
      <c r="BY210" s="51">
        <v>0</v>
      </c>
      <c r="BZ210" s="51">
        <f>'[1]6'!BC211</f>
        <v>0</v>
      </c>
      <c r="CA210" s="51">
        <f>'[1]6'!BD211</f>
        <v>0</v>
      </c>
      <c r="CB210" s="51">
        <f>'[1]6'!BE211</f>
        <v>0</v>
      </c>
      <c r="CC210" s="51">
        <v>0</v>
      </c>
      <c r="CD210" s="51">
        <v>0</v>
      </c>
      <c r="CE210" s="51">
        <v>0</v>
      </c>
      <c r="CF210" s="51">
        <v>0</v>
      </c>
      <c r="CG210" s="51">
        <v>0</v>
      </c>
      <c r="CH210" s="51">
        <v>0</v>
      </c>
      <c r="CI210" s="51">
        <f>'[1]4'!BW205</f>
        <v>0</v>
      </c>
      <c r="CJ210" s="50">
        <f t="shared" si="88"/>
        <v>0</v>
      </c>
      <c r="CK210" s="50">
        <f t="shared" si="88"/>
        <v>0</v>
      </c>
      <c r="CL210" s="50">
        <f t="shared" si="87"/>
        <v>0</v>
      </c>
      <c r="CM210" s="50">
        <f t="shared" si="87"/>
        <v>0</v>
      </c>
      <c r="CN210" s="50">
        <f t="shared" si="87"/>
        <v>0</v>
      </c>
      <c r="CO210" s="50">
        <f t="shared" si="87"/>
        <v>0</v>
      </c>
      <c r="CP210" s="50">
        <f t="shared" si="87"/>
        <v>13</v>
      </c>
      <c r="CQ210" s="50">
        <f t="shared" si="87"/>
        <v>0</v>
      </c>
      <c r="CR210" s="50">
        <f t="shared" si="87"/>
        <v>0</v>
      </c>
      <c r="CS210" s="50">
        <f t="shared" si="80"/>
        <v>0</v>
      </c>
      <c r="CT210" s="50">
        <f t="shared" si="80"/>
        <v>0</v>
      </c>
      <c r="CU210" s="50">
        <f t="shared" si="80"/>
        <v>0</v>
      </c>
      <c r="CV210" s="50">
        <f t="shared" si="80"/>
        <v>0</v>
      </c>
      <c r="CW210" s="50">
        <f t="shared" si="80"/>
        <v>13</v>
      </c>
      <c r="CX210" s="53" t="str">
        <f>'[1]6'!BL211</f>
        <v>изменение ставки НДС</v>
      </c>
    </row>
    <row r="211" spans="1:102">
      <c r="A211" s="55" t="s">
        <v>302</v>
      </c>
      <c r="B211" s="49" t="str">
        <f>'[1]6'!B212</f>
        <v>Приобретение оргтехники</v>
      </c>
      <c r="C211" s="49" t="str">
        <f>'[1]6'!C212</f>
        <v>S_ПС.2028.01</v>
      </c>
      <c r="D211" s="50">
        <f t="shared" si="83"/>
        <v>0</v>
      </c>
      <c r="E211" s="50">
        <f t="shared" si="83"/>
        <v>0</v>
      </c>
      <c r="F211" s="50">
        <f t="shared" si="83"/>
        <v>0</v>
      </c>
      <c r="G211" s="50">
        <f t="shared" si="83"/>
        <v>0</v>
      </c>
      <c r="H211" s="50">
        <f t="shared" si="83"/>
        <v>0</v>
      </c>
      <c r="I211" s="50">
        <f t="shared" si="83"/>
        <v>0</v>
      </c>
      <c r="J211" s="50">
        <f t="shared" si="83"/>
        <v>28</v>
      </c>
      <c r="K211" s="50">
        <f t="shared" si="83"/>
        <v>0</v>
      </c>
      <c r="L211" s="50">
        <f t="shared" si="83"/>
        <v>0</v>
      </c>
      <c r="M211" s="50">
        <f t="shared" si="83"/>
        <v>0</v>
      </c>
      <c r="N211" s="50">
        <f t="shared" si="83"/>
        <v>0</v>
      </c>
      <c r="O211" s="50">
        <f t="shared" si="83"/>
        <v>0</v>
      </c>
      <c r="P211" s="50">
        <f t="shared" si="83"/>
        <v>0</v>
      </c>
      <c r="Q211" s="50">
        <f t="shared" si="83"/>
        <v>28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1">
        <f>'[1]6'!Q212</f>
        <v>0</v>
      </c>
      <c r="AG211" s="51">
        <v>0</v>
      </c>
      <c r="AH211" s="51">
        <v>0</v>
      </c>
      <c r="AI211" s="51">
        <v>0</v>
      </c>
      <c r="AJ211" s="51">
        <f>'[1]6'!S212</f>
        <v>0</v>
      </c>
      <c r="AK211" s="51">
        <f>'[1]6'!T212</f>
        <v>0</v>
      </c>
      <c r="AL211" s="51">
        <f>'[1]6'!U212</f>
        <v>0</v>
      </c>
      <c r="AM211" s="52">
        <f>'[1]6'!W212</f>
        <v>0</v>
      </c>
      <c r="AN211" s="52">
        <f>'[1]6'!X212</f>
        <v>0</v>
      </c>
      <c r="AO211" s="52">
        <v>0</v>
      </c>
      <c r="AP211" s="52">
        <v>0</v>
      </c>
      <c r="AQ211" s="52">
        <f>'[1]6'!Y212</f>
        <v>0</v>
      </c>
      <c r="AR211" s="52">
        <f>'[1]6'!Z212</f>
        <v>0</v>
      </c>
      <c r="AS211" s="52">
        <f>'[1]6'!AA212</f>
        <v>0</v>
      </c>
      <c r="AT211" s="51">
        <f>'[1]6'!AC212</f>
        <v>0</v>
      </c>
      <c r="AU211" s="51">
        <v>0</v>
      </c>
      <c r="AV211" s="51">
        <v>0</v>
      </c>
      <c r="AW211" s="51">
        <v>0</v>
      </c>
      <c r="AX211" s="51">
        <f>'[1]6'!AE212</f>
        <v>0</v>
      </c>
      <c r="AY211" s="51">
        <f>'[1]6'!AF212</f>
        <v>0</v>
      </c>
      <c r="AZ211" s="51">
        <f>'[1]6'!AG212</f>
        <v>0</v>
      </c>
      <c r="BA211" s="52">
        <f>'[1]6'!AI212</f>
        <v>0</v>
      </c>
      <c r="BB211" s="52">
        <f>'[1]6'!AJ212</f>
        <v>0</v>
      </c>
      <c r="BC211" s="52">
        <v>0</v>
      </c>
      <c r="BD211" s="52">
        <v>0</v>
      </c>
      <c r="BE211" s="52">
        <f>'[1]6'!AK212</f>
        <v>0</v>
      </c>
      <c r="BF211" s="52">
        <f>'[1]6'!AL212</f>
        <v>0</v>
      </c>
      <c r="BG211" s="52">
        <f>'[1]6'!AM212</f>
        <v>0</v>
      </c>
      <c r="BH211" s="51">
        <f>'[1]6'!AO212</f>
        <v>0</v>
      </c>
      <c r="BI211" s="51">
        <f>'[1]6'!AP212</f>
        <v>0</v>
      </c>
      <c r="BJ211" s="51">
        <v>0</v>
      </c>
      <c r="BK211" s="51">
        <v>0</v>
      </c>
      <c r="BL211" s="51">
        <f>'[1]6'!AQ212</f>
        <v>0</v>
      </c>
      <c r="BM211" s="51">
        <f>'[1]6'!AR212</f>
        <v>0</v>
      </c>
      <c r="BN211" s="51">
        <f>'[1]6'!AS212</f>
        <v>28</v>
      </c>
      <c r="BO211" s="51">
        <f>'[1]6'!AU212</f>
        <v>0</v>
      </c>
      <c r="BP211" s="51">
        <f>'[1]6'!AU212</f>
        <v>0</v>
      </c>
      <c r="BQ211" s="51">
        <f>'[1]6'!AV212</f>
        <v>0</v>
      </c>
      <c r="BR211" s="51">
        <f>'[1]6'!AW212</f>
        <v>0</v>
      </c>
      <c r="BS211" s="51">
        <f>'[1]6'!AW212</f>
        <v>0</v>
      </c>
      <c r="BT211" s="51">
        <f>'[1]6'!AX212</f>
        <v>0</v>
      </c>
      <c r="BU211" s="51">
        <f>'[1]6'!AY212</f>
        <v>28</v>
      </c>
      <c r="BV211" s="51">
        <f>'[1]6'!BA212</f>
        <v>0</v>
      </c>
      <c r="BW211" s="51">
        <f>'[1]6'!BB212</f>
        <v>0</v>
      </c>
      <c r="BX211" s="51">
        <v>0</v>
      </c>
      <c r="BY211" s="51">
        <v>0</v>
      </c>
      <c r="BZ211" s="51">
        <f>'[1]6'!BC212</f>
        <v>0</v>
      </c>
      <c r="CA211" s="51">
        <f>'[1]6'!BD212</f>
        <v>0</v>
      </c>
      <c r="CB211" s="51">
        <f>'[1]6'!BE212</f>
        <v>0</v>
      </c>
      <c r="CC211" s="51">
        <v>0</v>
      </c>
      <c r="CD211" s="51">
        <v>0</v>
      </c>
      <c r="CE211" s="51">
        <v>0</v>
      </c>
      <c r="CF211" s="51">
        <v>0</v>
      </c>
      <c r="CG211" s="51">
        <v>0</v>
      </c>
      <c r="CH211" s="51">
        <v>0</v>
      </c>
      <c r="CI211" s="51">
        <f>'[1]4'!BW206</f>
        <v>0</v>
      </c>
      <c r="CJ211" s="50">
        <f t="shared" si="88"/>
        <v>0</v>
      </c>
      <c r="CK211" s="50">
        <f t="shared" si="88"/>
        <v>0</v>
      </c>
      <c r="CL211" s="50">
        <f t="shared" si="87"/>
        <v>0</v>
      </c>
      <c r="CM211" s="50">
        <f t="shared" si="87"/>
        <v>0</v>
      </c>
      <c r="CN211" s="50">
        <f t="shared" si="87"/>
        <v>0</v>
      </c>
      <c r="CO211" s="50">
        <f t="shared" si="87"/>
        <v>0</v>
      </c>
      <c r="CP211" s="50">
        <f t="shared" si="87"/>
        <v>28</v>
      </c>
      <c r="CQ211" s="50">
        <f t="shared" si="87"/>
        <v>0</v>
      </c>
      <c r="CR211" s="50">
        <f t="shared" si="87"/>
        <v>0</v>
      </c>
      <c r="CS211" s="50">
        <f t="shared" si="80"/>
        <v>0</v>
      </c>
      <c r="CT211" s="50">
        <f t="shared" si="80"/>
        <v>0</v>
      </c>
      <c r="CU211" s="50">
        <f t="shared" si="80"/>
        <v>0</v>
      </c>
      <c r="CV211" s="50">
        <f t="shared" si="80"/>
        <v>0</v>
      </c>
      <c r="CW211" s="50">
        <f t="shared" si="80"/>
        <v>28</v>
      </c>
      <c r="CX211" s="53" t="str">
        <f>'[1]6'!BL212</f>
        <v>изменение ставки НДС</v>
      </c>
    </row>
    <row r="212" spans="1:102">
      <c r="A212" s="55" t="s">
        <v>303</v>
      </c>
      <c r="B212" s="49" t="str">
        <f>'[1]6'!B213</f>
        <v>Приобретение оргтехники</v>
      </c>
      <c r="C212" s="49" t="str">
        <f>'[1]6'!C213</f>
        <v>T_ПС.2029.01</v>
      </c>
      <c r="D212" s="50">
        <f t="shared" si="83"/>
        <v>0</v>
      </c>
      <c r="E212" s="50">
        <f t="shared" si="83"/>
        <v>0</v>
      </c>
      <c r="F212" s="50">
        <f t="shared" si="83"/>
        <v>0</v>
      </c>
      <c r="G212" s="50">
        <f t="shared" si="83"/>
        <v>0</v>
      </c>
      <c r="H212" s="50">
        <f t="shared" si="83"/>
        <v>0</v>
      </c>
      <c r="I212" s="50">
        <f t="shared" si="83"/>
        <v>0</v>
      </c>
      <c r="J212" s="50">
        <f t="shared" si="83"/>
        <v>49</v>
      </c>
      <c r="K212" s="50">
        <f t="shared" si="83"/>
        <v>0</v>
      </c>
      <c r="L212" s="50">
        <f t="shared" si="83"/>
        <v>0</v>
      </c>
      <c r="M212" s="50">
        <f t="shared" si="83"/>
        <v>0</v>
      </c>
      <c r="N212" s="50">
        <f t="shared" si="83"/>
        <v>0</v>
      </c>
      <c r="O212" s="50">
        <f t="shared" si="83"/>
        <v>0</v>
      </c>
      <c r="P212" s="50">
        <f t="shared" si="83"/>
        <v>0</v>
      </c>
      <c r="Q212" s="50">
        <f t="shared" si="83"/>
        <v>49</v>
      </c>
      <c r="R212" s="50">
        <v>0</v>
      </c>
      <c r="S212" s="50">
        <v>0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1">
        <f>'[1]6'!Q213</f>
        <v>0</v>
      </c>
      <c r="AG212" s="51">
        <v>0</v>
      </c>
      <c r="AH212" s="51">
        <v>0</v>
      </c>
      <c r="AI212" s="51">
        <v>0</v>
      </c>
      <c r="AJ212" s="51">
        <f>'[1]6'!S213</f>
        <v>0</v>
      </c>
      <c r="AK212" s="51">
        <f>'[1]6'!T213</f>
        <v>0</v>
      </c>
      <c r="AL212" s="51">
        <f>'[1]6'!U213</f>
        <v>0</v>
      </c>
      <c r="AM212" s="52">
        <f>'[1]6'!W213</f>
        <v>0</v>
      </c>
      <c r="AN212" s="52">
        <f>'[1]6'!X213</f>
        <v>0</v>
      </c>
      <c r="AO212" s="52">
        <v>0</v>
      </c>
      <c r="AP212" s="52">
        <v>0</v>
      </c>
      <c r="AQ212" s="52">
        <f>'[1]6'!Y213</f>
        <v>0</v>
      </c>
      <c r="AR212" s="52">
        <f>'[1]6'!Z213</f>
        <v>0</v>
      </c>
      <c r="AS212" s="52">
        <f>'[1]6'!AA213</f>
        <v>0</v>
      </c>
      <c r="AT212" s="51">
        <f>'[1]6'!AC213</f>
        <v>0</v>
      </c>
      <c r="AU212" s="51">
        <v>0</v>
      </c>
      <c r="AV212" s="51">
        <v>0</v>
      </c>
      <c r="AW212" s="51">
        <v>0</v>
      </c>
      <c r="AX212" s="51">
        <f>'[1]6'!AE213</f>
        <v>0</v>
      </c>
      <c r="AY212" s="51">
        <f>'[1]6'!AF213</f>
        <v>0</v>
      </c>
      <c r="AZ212" s="51">
        <f>'[1]6'!AG213</f>
        <v>0</v>
      </c>
      <c r="BA212" s="52">
        <f>'[1]6'!AI213</f>
        <v>0</v>
      </c>
      <c r="BB212" s="52">
        <f>'[1]6'!AJ213</f>
        <v>0</v>
      </c>
      <c r="BC212" s="52">
        <v>0</v>
      </c>
      <c r="BD212" s="52">
        <v>0</v>
      </c>
      <c r="BE212" s="52">
        <f>'[1]6'!AK213</f>
        <v>0</v>
      </c>
      <c r="BF212" s="52">
        <f>'[1]6'!AL213</f>
        <v>0</v>
      </c>
      <c r="BG212" s="52">
        <f>'[1]6'!AM213</f>
        <v>0</v>
      </c>
      <c r="BH212" s="51">
        <v>0</v>
      </c>
      <c r="BI212" s="51">
        <v>0</v>
      </c>
      <c r="BJ212" s="51">
        <v>0</v>
      </c>
      <c r="BK212" s="51">
        <v>0</v>
      </c>
      <c r="BL212" s="51">
        <v>0</v>
      </c>
      <c r="BM212" s="51">
        <v>0</v>
      </c>
      <c r="BN212" s="51">
        <v>0</v>
      </c>
      <c r="BO212" s="51">
        <v>0</v>
      </c>
      <c r="BP212" s="51">
        <v>0</v>
      </c>
      <c r="BQ212" s="51">
        <v>0</v>
      </c>
      <c r="BR212" s="51">
        <v>0</v>
      </c>
      <c r="BS212" s="51">
        <v>0</v>
      </c>
      <c r="BT212" s="51">
        <v>0</v>
      </c>
      <c r="BU212" s="51">
        <v>0</v>
      </c>
      <c r="BV212" s="51">
        <f>'[1]6'!BA213</f>
        <v>0</v>
      </c>
      <c r="BW212" s="51">
        <f>'[1]6'!BB213</f>
        <v>0</v>
      </c>
      <c r="BX212" s="51">
        <v>0</v>
      </c>
      <c r="BY212" s="51">
        <v>0</v>
      </c>
      <c r="BZ212" s="51">
        <f>'[1]6'!BC213</f>
        <v>0</v>
      </c>
      <c r="CA212" s="51">
        <f>'[1]6'!BD213</f>
        <v>0</v>
      </c>
      <c r="CB212" s="51">
        <f>'[1]6'!BE213</f>
        <v>49</v>
      </c>
      <c r="CC212" s="51">
        <v>0</v>
      </c>
      <c r="CD212" s="51">
        <v>0</v>
      </c>
      <c r="CE212" s="51">
        <v>0</v>
      </c>
      <c r="CF212" s="51">
        <v>0</v>
      </c>
      <c r="CG212" s="51">
        <v>0</v>
      </c>
      <c r="CH212" s="51">
        <v>0</v>
      </c>
      <c r="CI212" s="51">
        <f>'[1]6'!BK213</f>
        <v>49</v>
      </c>
      <c r="CJ212" s="50">
        <f t="shared" si="88"/>
        <v>0</v>
      </c>
      <c r="CK212" s="50">
        <f t="shared" si="88"/>
        <v>0</v>
      </c>
      <c r="CL212" s="50">
        <f t="shared" si="87"/>
        <v>0</v>
      </c>
      <c r="CM212" s="50">
        <f t="shared" si="87"/>
        <v>0</v>
      </c>
      <c r="CN212" s="50">
        <f t="shared" si="87"/>
        <v>0</v>
      </c>
      <c r="CO212" s="50">
        <f t="shared" si="87"/>
        <v>0</v>
      </c>
      <c r="CP212" s="50">
        <f t="shared" si="87"/>
        <v>49</v>
      </c>
      <c r="CQ212" s="50">
        <f t="shared" si="87"/>
        <v>0</v>
      </c>
      <c r="CR212" s="50">
        <f t="shared" si="87"/>
        <v>0</v>
      </c>
      <c r="CS212" s="50">
        <f t="shared" si="80"/>
        <v>0</v>
      </c>
      <c r="CT212" s="50">
        <f t="shared" si="80"/>
        <v>0</v>
      </c>
      <c r="CU212" s="50">
        <f t="shared" si="80"/>
        <v>0</v>
      </c>
      <c r="CV212" s="50">
        <f t="shared" si="80"/>
        <v>0</v>
      </c>
      <c r="CW212" s="50">
        <f t="shared" si="80"/>
        <v>49</v>
      </c>
      <c r="CX212" s="53" t="str">
        <f>'[1]6'!BL213</f>
        <v>изменение ставки НДС</v>
      </c>
    </row>
    <row r="213" spans="1:102" hidden="1">
      <c r="A213" s="55"/>
      <c r="B213" s="49"/>
      <c r="C213" s="62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1"/>
      <c r="AG213" s="51"/>
      <c r="AH213" s="51"/>
      <c r="AI213" s="51"/>
      <c r="AJ213" s="51"/>
      <c r="AK213" s="51"/>
      <c r="AL213" s="51"/>
      <c r="AM213" s="63"/>
      <c r="AN213" s="63"/>
      <c r="AO213" s="63"/>
      <c r="AP213" s="63"/>
      <c r="AQ213" s="63"/>
      <c r="AR213" s="63"/>
      <c r="AS213" s="63"/>
      <c r="AT213" s="51"/>
      <c r="AU213" s="51"/>
      <c r="AV213" s="51"/>
      <c r="AW213" s="51"/>
      <c r="AX213" s="51"/>
      <c r="AY213" s="51"/>
      <c r="AZ213" s="51"/>
      <c r="BA213" s="63"/>
      <c r="BB213" s="63"/>
      <c r="BC213" s="63"/>
      <c r="BD213" s="63"/>
      <c r="BE213" s="63"/>
      <c r="BF213" s="63"/>
      <c r="BG213" s="63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35"/>
    </row>
    <row r="214" spans="1:102" hidden="1">
      <c r="A214" s="55"/>
      <c r="B214" s="49"/>
      <c r="C214" s="62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1"/>
      <c r="AG214" s="51"/>
      <c r="AH214" s="51"/>
      <c r="AI214" s="51"/>
      <c r="AJ214" s="51"/>
      <c r="AK214" s="51"/>
      <c r="AL214" s="51"/>
      <c r="AM214" s="63"/>
      <c r="AN214" s="63"/>
      <c r="AO214" s="63"/>
      <c r="AP214" s="63"/>
      <c r="AQ214" s="63"/>
      <c r="AR214" s="63"/>
      <c r="AS214" s="63"/>
      <c r="AT214" s="51"/>
      <c r="AU214" s="51"/>
      <c r="AV214" s="51"/>
      <c r="AW214" s="51"/>
      <c r="AX214" s="51"/>
      <c r="AY214" s="51"/>
      <c r="AZ214" s="51"/>
      <c r="BA214" s="63"/>
      <c r="BB214" s="63"/>
      <c r="BC214" s="63"/>
      <c r="BD214" s="63"/>
      <c r="BE214" s="63"/>
      <c r="BF214" s="63"/>
      <c r="BG214" s="63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35"/>
    </row>
    <row r="215" spans="1:102" s="65" customFormat="1">
      <c r="A215" s="61" t="s">
        <v>304</v>
      </c>
      <c r="B215" s="56" t="str">
        <f>'[1]6'!B216</f>
        <v>Консолидация электросетевых активов</v>
      </c>
      <c r="C215" s="57" t="s">
        <v>128</v>
      </c>
      <c r="D215" s="33">
        <f t="shared" ref="D215:Q230" si="89">CJ215</f>
        <v>0</v>
      </c>
      <c r="E215" s="33">
        <f t="shared" si="89"/>
        <v>0</v>
      </c>
      <c r="F215" s="33">
        <f t="shared" si="89"/>
        <v>0</v>
      </c>
      <c r="G215" s="33">
        <f t="shared" si="89"/>
        <v>0</v>
      </c>
      <c r="H215" s="33">
        <f t="shared" si="89"/>
        <v>0</v>
      </c>
      <c r="I215" s="33">
        <f t="shared" si="89"/>
        <v>0</v>
      </c>
      <c r="J215" s="33">
        <f t="shared" si="89"/>
        <v>0</v>
      </c>
      <c r="K215" s="33">
        <f t="shared" si="89"/>
        <v>3.26</v>
      </c>
      <c r="L215" s="33">
        <f t="shared" si="89"/>
        <v>0</v>
      </c>
      <c r="M215" s="33">
        <f t="shared" si="89"/>
        <v>0</v>
      </c>
      <c r="N215" s="33">
        <f t="shared" si="89"/>
        <v>0</v>
      </c>
      <c r="O215" s="33">
        <f t="shared" si="89"/>
        <v>10.11</v>
      </c>
      <c r="P215" s="33">
        <f t="shared" si="89"/>
        <v>0</v>
      </c>
      <c r="Q215" s="33">
        <f t="shared" si="89"/>
        <v>0</v>
      </c>
      <c r="R215" s="33">
        <f t="shared" ref="R215:CC215" si="90">SUM(R216:R218)</f>
        <v>0</v>
      </c>
      <c r="S215" s="33">
        <f t="shared" si="90"/>
        <v>0</v>
      </c>
      <c r="T215" s="33">
        <f t="shared" si="90"/>
        <v>0</v>
      </c>
      <c r="U215" s="33">
        <f t="shared" si="90"/>
        <v>0</v>
      </c>
      <c r="V215" s="33">
        <f t="shared" si="90"/>
        <v>0</v>
      </c>
      <c r="W215" s="33">
        <f t="shared" si="90"/>
        <v>0</v>
      </c>
      <c r="X215" s="33">
        <f t="shared" si="90"/>
        <v>0</v>
      </c>
      <c r="Y215" s="33">
        <f t="shared" si="90"/>
        <v>0</v>
      </c>
      <c r="Z215" s="33">
        <f t="shared" si="90"/>
        <v>0</v>
      </c>
      <c r="AA215" s="33">
        <f t="shared" si="90"/>
        <v>0</v>
      </c>
      <c r="AB215" s="33">
        <f t="shared" si="90"/>
        <v>0</v>
      </c>
      <c r="AC215" s="33">
        <f t="shared" si="90"/>
        <v>0</v>
      </c>
      <c r="AD215" s="33">
        <f t="shared" si="90"/>
        <v>0</v>
      </c>
      <c r="AE215" s="33">
        <f t="shared" si="90"/>
        <v>0</v>
      </c>
      <c r="AF215" s="33">
        <f t="shared" si="90"/>
        <v>0</v>
      </c>
      <c r="AG215" s="33">
        <f t="shared" si="90"/>
        <v>0</v>
      </c>
      <c r="AH215" s="33">
        <f t="shared" si="90"/>
        <v>0</v>
      </c>
      <c r="AI215" s="33">
        <f t="shared" si="90"/>
        <v>0</v>
      </c>
      <c r="AJ215" s="33">
        <f t="shared" si="90"/>
        <v>0</v>
      </c>
      <c r="AK215" s="33">
        <f t="shared" si="90"/>
        <v>0</v>
      </c>
      <c r="AL215" s="33">
        <f t="shared" si="90"/>
        <v>0</v>
      </c>
      <c r="AM215" s="34">
        <f t="shared" si="90"/>
        <v>3.26</v>
      </c>
      <c r="AN215" s="34">
        <f t="shared" si="90"/>
        <v>0</v>
      </c>
      <c r="AO215" s="34">
        <f t="shared" si="90"/>
        <v>0</v>
      </c>
      <c r="AP215" s="34">
        <f t="shared" si="90"/>
        <v>0</v>
      </c>
      <c r="AQ215" s="34">
        <f t="shared" si="90"/>
        <v>10.11</v>
      </c>
      <c r="AR215" s="34">
        <f t="shared" si="90"/>
        <v>0</v>
      </c>
      <c r="AS215" s="34">
        <f t="shared" si="90"/>
        <v>0</v>
      </c>
      <c r="AT215" s="33">
        <f t="shared" si="90"/>
        <v>0</v>
      </c>
      <c r="AU215" s="33">
        <f t="shared" si="90"/>
        <v>0</v>
      </c>
      <c r="AV215" s="33">
        <f t="shared" si="90"/>
        <v>0</v>
      </c>
      <c r="AW215" s="33">
        <f t="shared" si="90"/>
        <v>0</v>
      </c>
      <c r="AX215" s="33">
        <f t="shared" si="90"/>
        <v>0</v>
      </c>
      <c r="AY215" s="33">
        <f t="shared" si="90"/>
        <v>0</v>
      </c>
      <c r="AZ215" s="33">
        <f t="shared" si="90"/>
        <v>0</v>
      </c>
      <c r="BA215" s="33">
        <f t="shared" si="90"/>
        <v>0</v>
      </c>
      <c r="BB215" s="33">
        <f t="shared" si="90"/>
        <v>0</v>
      </c>
      <c r="BC215" s="33">
        <f t="shared" si="90"/>
        <v>0</v>
      </c>
      <c r="BD215" s="33">
        <f t="shared" si="90"/>
        <v>0</v>
      </c>
      <c r="BE215" s="33">
        <f t="shared" si="90"/>
        <v>0</v>
      </c>
      <c r="BF215" s="33">
        <f t="shared" si="90"/>
        <v>0</v>
      </c>
      <c r="BG215" s="33">
        <f t="shared" si="90"/>
        <v>0</v>
      </c>
      <c r="BH215" s="33">
        <f t="shared" si="90"/>
        <v>0</v>
      </c>
      <c r="BI215" s="33">
        <f t="shared" si="90"/>
        <v>0</v>
      </c>
      <c r="BJ215" s="33">
        <f t="shared" si="90"/>
        <v>0</v>
      </c>
      <c r="BK215" s="33">
        <f t="shared" si="90"/>
        <v>0</v>
      </c>
      <c r="BL215" s="33">
        <f t="shared" si="90"/>
        <v>0</v>
      </c>
      <c r="BM215" s="33">
        <f t="shared" si="90"/>
        <v>0</v>
      </c>
      <c r="BN215" s="33">
        <f t="shared" si="90"/>
        <v>0</v>
      </c>
      <c r="BO215" s="33">
        <f t="shared" si="90"/>
        <v>0</v>
      </c>
      <c r="BP215" s="33">
        <f t="shared" si="90"/>
        <v>0</v>
      </c>
      <c r="BQ215" s="33">
        <f t="shared" si="90"/>
        <v>0</v>
      </c>
      <c r="BR215" s="33">
        <f t="shared" si="90"/>
        <v>0</v>
      </c>
      <c r="BS215" s="33">
        <f t="shared" si="90"/>
        <v>0</v>
      </c>
      <c r="BT215" s="33">
        <f t="shared" si="90"/>
        <v>0</v>
      </c>
      <c r="BU215" s="33">
        <f t="shared" si="90"/>
        <v>0</v>
      </c>
      <c r="BV215" s="33">
        <f t="shared" si="90"/>
        <v>0</v>
      </c>
      <c r="BW215" s="33">
        <f t="shared" si="90"/>
        <v>0</v>
      </c>
      <c r="BX215" s="33">
        <f t="shared" si="90"/>
        <v>0</v>
      </c>
      <c r="BY215" s="33">
        <f t="shared" si="90"/>
        <v>0</v>
      </c>
      <c r="BZ215" s="33">
        <f t="shared" si="90"/>
        <v>0</v>
      </c>
      <c r="CA215" s="33">
        <f t="shared" si="90"/>
        <v>0</v>
      </c>
      <c r="CB215" s="33">
        <f t="shared" si="90"/>
        <v>0</v>
      </c>
      <c r="CC215" s="33">
        <f t="shared" si="90"/>
        <v>0</v>
      </c>
      <c r="CD215" s="33">
        <f t="shared" ref="CD215:CI215" si="91">SUM(CD216:CD218)</f>
        <v>0</v>
      </c>
      <c r="CE215" s="33">
        <f t="shared" si="91"/>
        <v>0</v>
      </c>
      <c r="CF215" s="33">
        <f t="shared" si="91"/>
        <v>0</v>
      </c>
      <c r="CG215" s="33">
        <f t="shared" si="91"/>
        <v>0</v>
      </c>
      <c r="CH215" s="33">
        <f t="shared" si="91"/>
        <v>0</v>
      </c>
      <c r="CI215" s="33">
        <f t="shared" si="91"/>
        <v>0</v>
      </c>
      <c r="CJ215" s="33">
        <f t="shared" si="88"/>
        <v>0</v>
      </c>
      <c r="CK215" s="33">
        <f t="shared" si="88"/>
        <v>0</v>
      </c>
      <c r="CL215" s="33">
        <f t="shared" si="87"/>
        <v>0</v>
      </c>
      <c r="CM215" s="33">
        <f t="shared" si="87"/>
        <v>0</v>
      </c>
      <c r="CN215" s="33">
        <f t="shared" si="87"/>
        <v>0</v>
      </c>
      <c r="CO215" s="33">
        <f t="shared" si="87"/>
        <v>0</v>
      </c>
      <c r="CP215" s="33">
        <f t="shared" si="87"/>
        <v>0</v>
      </c>
      <c r="CQ215" s="33">
        <f t="shared" si="87"/>
        <v>3.26</v>
      </c>
      <c r="CR215" s="33">
        <f t="shared" si="87"/>
        <v>0</v>
      </c>
      <c r="CS215" s="33">
        <f t="shared" si="80"/>
        <v>0</v>
      </c>
      <c r="CT215" s="33">
        <f t="shared" si="80"/>
        <v>0</v>
      </c>
      <c r="CU215" s="33">
        <f t="shared" si="80"/>
        <v>10.11</v>
      </c>
      <c r="CV215" s="33">
        <f t="shared" si="80"/>
        <v>0</v>
      </c>
      <c r="CW215" s="33">
        <f t="shared" si="80"/>
        <v>0</v>
      </c>
      <c r="CX215" s="64"/>
    </row>
    <row r="216" spans="1:102">
      <c r="A216" s="55" t="s">
        <v>305</v>
      </c>
      <c r="B216" s="49" t="str">
        <f>'[1]6'!B217</f>
        <v>Покупка обьектов электросетевого хозяйства</v>
      </c>
      <c r="C216" s="49" t="str">
        <f>'[1]6'!C217</f>
        <v>Q_ПО.2026.01</v>
      </c>
      <c r="D216" s="51">
        <f t="shared" si="89"/>
        <v>0</v>
      </c>
      <c r="E216" s="51">
        <f t="shared" si="89"/>
        <v>0</v>
      </c>
      <c r="F216" s="51">
        <f t="shared" si="89"/>
        <v>0</v>
      </c>
      <c r="G216" s="51">
        <f t="shared" si="89"/>
        <v>0</v>
      </c>
      <c r="H216" s="51">
        <f t="shared" si="89"/>
        <v>0</v>
      </c>
      <c r="I216" s="51">
        <f t="shared" si="89"/>
        <v>0</v>
      </c>
      <c r="J216" s="51">
        <f t="shared" si="89"/>
        <v>0</v>
      </c>
      <c r="K216" s="51">
        <f t="shared" si="89"/>
        <v>3.26</v>
      </c>
      <c r="L216" s="51">
        <f t="shared" si="89"/>
        <v>0</v>
      </c>
      <c r="M216" s="51">
        <f t="shared" si="89"/>
        <v>0</v>
      </c>
      <c r="N216" s="51">
        <f t="shared" si="89"/>
        <v>0</v>
      </c>
      <c r="O216" s="51">
        <f t="shared" si="89"/>
        <v>10.11</v>
      </c>
      <c r="P216" s="51">
        <f t="shared" si="89"/>
        <v>0</v>
      </c>
      <c r="Q216" s="51">
        <f t="shared" si="89"/>
        <v>0</v>
      </c>
      <c r="R216" s="50">
        <v>0</v>
      </c>
      <c r="S216" s="50">
        <v>0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1">
        <v>0</v>
      </c>
      <c r="AG216" s="51">
        <v>0</v>
      </c>
      <c r="AH216" s="51">
        <v>0</v>
      </c>
      <c r="AI216" s="51">
        <v>0</v>
      </c>
      <c r="AJ216" s="51">
        <v>0</v>
      </c>
      <c r="AK216" s="51">
        <v>0</v>
      </c>
      <c r="AL216" s="51">
        <v>0</v>
      </c>
      <c r="AM216" s="52">
        <f>'[1]6'!W217</f>
        <v>3.26</v>
      </c>
      <c r="AN216" s="52">
        <f>'[1]6'!X217</f>
        <v>0</v>
      </c>
      <c r="AO216" s="52">
        <v>0</v>
      </c>
      <c r="AP216" s="52">
        <v>0</v>
      </c>
      <c r="AQ216" s="52">
        <f>'[1]6'!Y217</f>
        <v>10.11</v>
      </c>
      <c r="AR216" s="52">
        <f>'[1]6'!Z217</f>
        <v>0</v>
      </c>
      <c r="AS216" s="52">
        <f>'[1]6'!AA217</f>
        <v>0</v>
      </c>
      <c r="AT216" s="51">
        <v>0</v>
      </c>
      <c r="AU216" s="51">
        <v>0</v>
      </c>
      <c r="AV216" s="51">
        <v>0</v>
      </c>
      <c r="AW216" s="51">
        <v>0</v>
      </c>
      <c r="AX216" s="51">
        <v>0</v>
      </c>
      <c r="AY216" s="51">
        <v>0</v>
      </c>
      <c r="AZ216" s="51">
        <v>0</v>
      </c>
      <c r="BA216" s="51">
        <v>0</v>
      </c>
      <c r="BB216" s="51">
        <v>0</v>
      </c>
      <c r="BC216" s="51">
        <v>0</v>
      </c>
      <c r="BD216" s="51">
        <v>0</v>
      </c>
      <c r="BE216" s="51">
        <v>0</v>
      </c>
      <c r="BF216" s="51">
        <v>0</v>
      </c>
      <c r="BG216" s="51">
        <v>0</v>
      </c>
      <c r="BH216" s="51">
        <v>0</v>
      </c>
      <c r="BI216" s="51">
        <v>0</v>
      </c>
      <c r="BJ216" s="51">
        <v>0</v>
      </c>
      <c r="BK216" s="51">
        <v>0</v>
      </c>
      <c r="BL216" s="51">
        <v>0</v>
      </c>
      <c r="BM216" s="51">
        <v>0</v>
      </c>
      <c r="BN216" s="51">
        <v>0</v>
      </c>
      <c r="BO216" s="51">
        <v>0</v>
      </c>
      <c r="BP216" s="51">
        <v>0</v>
      </c>
      <c r="BQ216" s="51">
        <v>0</v>
      </c>
      <c r="BR216" s="51">
        <v>0</v>
      </c>
      <c r="BS216" s="51">
        <v>0</v>
      </c>
      <c r="BT216" s="51">
        <v>0</v>
      </c>
      <c r="BU216" s="51">
        <v>0</v>
      </c>
      <c r="BV216" s="51">
        <v>0</v>
      </c>
      <c r="BW216" s="51">
        <v>0</v>
      </c>
      <c r="BX216" s="51">
        <v>0</v>
      </c>
      <c r="BY216" s="51">
        <v>0</v>
      </c>
      <c r="BZ216" s="51">
        <v>0</v>
      </c>
      <c r="CA216" s="51">
        <v>0</v>
      </c>
      <c r="CB216" s="51">
        <v>0</v>
      </c>
      <c r="CC216" s="51">
        <v>0</v>
      </c>
      <c r="CD216" s="51">
        <v>0</v>
      </c>
      <c r="CE216" s="51">
        <v>0</v>
      </c>
      <c r="CF216" s="51">
        <v>0</v>
      </c>
      <c r="CG216" s="51">
        <v>0</v>
      </c>
      <c r="CH216" s="51">
        <v>0</v>
      </c>
      <c r="CI216" s="51">
        <v>0</v>
      </c>
      <c r="CJ216" s="50">
        <f t="shared" si="88"/>
        <v>0</v>
      </c>
      <c r="CK216" s="50">
        <f t="shared" si="88"/>
        <v>0</v>
      </c>
      <c r="CL216" s="50">
        <f t="shared" si="87"/>
        <v>0</v>
      </c>
      <c r="CM216" s="50">
        <f t="shared" si="87"/>
        <v>0</v>
      </c>
      <c r="CN216" s="50">
        <f t="shared" si="87"/>
        <v>0</v>
      </c>
      <c r="CO216" s="50">
        <f t="shared" si="87"/>
        <v>0</v>
      </c>
      <c r="CP216" s="50">
        <f t="shared" si="87"/>
        <v>0</v>
      </c>
      <c r="CQ216" s="50">
        <f t="shared" si="87"/>
        <v>3.26</v>
      </c>
      <c r="CR216" s="50">
        <f t="shared" si="87"/>
        <v>0</v>
      </c>
      <c r="CS216" s="50">
        <f t="shared" si="80"/>
        <v>0</v>
      </c>
      <c r="CT216" s="50">
        <f t="shared" si="80"/>
        <v>0</v>
      </c>
      <c r="CU216" s="50">
        <f t="shared" si="80"/>
        <v>10.11</v>
      </c>
      <c r="CV216" s="50">
        <f t="shared" si="80"/>
        <v>0</v>
      </c>
      <c r="CW216" s="50">
        <f t="shared" si="80"/>
        <v>0</v>
      </c>
      <c r="CX216" s="53">
        <f>'[1]6'!BL217</f>
        <v>0</v>
      </c>
    </row>
    <row r="217" spans="1:102" hidden="1">
      <c r="A217" s="55"/>
      <c r="B217" s="49"/>
      <c r="C217" s="62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1"/>
      <c r="AG217" s="51"/>
      <c r="AH217" s="51"/>
      <c r="AI217" s="51"/>
      <c r="AJ217" s="51"/>
      <c r="AK217" s="51"/>
      <c r="AL217" s="51"/>
      <c r="AM217" s="52"/>
      <c r="AN217" s="52"/>
      <c r="AO217" s="52"/>
      <c r="AP217" s="52"/>
      <c r="AQ217" s="52"/>
      <c r="AR217" s="52"/>
      <c r="AS217" s="52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35"/>
    </row>
    <row r="218" spans="1:102" hidden="1">
      <c r="A218" s="55"/>
      <c r="B218" s="49"/>
      <c r="C218" s="62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1"/>
      <c r="AG218" s="51"/>
      <c r="AH218" s="51"/>
      <c r="AI218" s="51"/>
      <c r="AJ218" s="51"/>
      <c r="AK218" s="51"/>
      <c r="AL218" s="51"/>
      <c r="AM218" s="63"/>
      <c r="AN218" s="63"/>
      <c r="AO218" s="63"/>
      <c r="AP218" s="63"/>
      <c r="AQ218" s="63"/>
      <c r="AR218" s="63"/>
      <c r="AS218" s="63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35"/>
    </row>
    <row r="219" spans="1:102">
      <c r="A219" s="55" t="s">
        <v>306</v>
      </c>
      <c r="B219" s="56" t="str">
        <f>'[1]6'!B220</f>
        <v>ПИР для строительства будущих лет</v>
      </c>
      <c r="C219" s="62" t="s">
        <v>128</v>
      </c>
      <c r="D219" s="33">
        <f t="shared" si="89"/>
        <v>0</v>
      </c>
      <c r="E219" s="33">
        <f t="shared" si="89"/>
        <v>0</v>
      </c>
      <c r="F219" s="33">
        <f t="shared" si="89"/>
        <v>0</v>
      </c>
      <c r="G219" s="33">
        <f t="shared" si="89"/>
        <v>0</v>
      </c>
      <c r="H219" s="33">
        <f t="shared" si="89"/>
        <v>0</v>
      </c>
      <c r="I219" s="33">
        <f t="shared" si="89"/>
        <v>0</v>
      </c>
      <c r="J219" s="33">
        <f>CP219</f>
        <v>0</v>
      </c>
      <c r="K219" s="33">
        <f t="shared" si="89"/>
        <v>0</v>
      </c>
      <c r="L219" s="33">
        <f t="shared" si="89"/>
        <v>0</v>
      </c>
      <c r="M219" s="33">
        <f t="shared" si="89"/>
        <v>0</v>
      </c>
      <c r="N219" s="33">
        <f t="shared" si="89"/>
        <v>0</v>
      </c>
      <c r="O219" s="33">
        <f t="shared" si="89"/>
        <v>0</v>
      </c>
      <c r="P219" s="33">
        <f t="shared" si="89"/>
        <v>0</v>
      </c>
      <c r="Q219" s="33">
        <f>CW219</f>
        <v>0</v>
      </c>
      <c r="R219" s="33">
        <f t="shared" ref="R219:CC219" si="92">SUM(R220:R223)</f>
        <v>0</v>
      </c>
      <c r="S219" s="33">
        <f t="shared" si="92"/>
        <v>0</v>
      </c>
      <c r="T219" s="33">
        <f t="shared" si="92"/>
        <v>0</v>
      </c>
      <c r="U219" s="33">
        <f t="shared" si="92"/>
        <v>0</v>
      </c>
      <c r="V219" s="33">
        <f t="shared" si="92"/>
        <v>0</v>
      </c>
      <c r="W219" s="33">
        <f t="shared" si="92"/>
        <v>0</v>
      </c>
      <c r="X219" s="33">
        <f t="shared" si="92"/>
        <v>0</v>
      </c>
      <c r="Y219" s="33">
        <f t="shared" si="92"/>
        <v>0</v>
      </c>
      <c r="Z219" s="33">
        <f t="shared" si="92"/>
        <v>0</v>
      </c>
      <c r="AA219" s="33">
        <f t="shared" si="92"/>
        <v>0</v>
      </c>
      <c r="AB219" s="33">
        <f t="shared" si="92"/>
        <v>0</v>
      </c>
      <c r="AC219" s="33">
        <f t="shared" si="92"/>
        <v>0</v>
      </c>
      <c r="AD219" s="33">
        <f t="shared" si="92"/>
        <v>0</v>
      </c>
      <c r="AE219" s="33">
        <f t="shared" si="92"/>
        <v>0</v>
      </c>
      <c r="AF219" s="33">
        <f t="shared" si="92"/>
        <v>0</v>
      </c>
      <c r="AG219" s="33">
        <f t="shared" si="92"/>
        <v>0</v>
      </c>
      <c r="AH219" s="33">
        <f t="shared" si="92"/>
        <v>0</v>
      </c>
      <c r="AI219" s="33">
        <f t="shared" si="92"/>
        <v>0</v>
      </c>
      <c r="AJ219" s="33">
        <f t="shared" si="92"/>
        <v>0</v>
      </c>
      <c r="AK219" s="33">
        <f t="shared" si="92"/>
        <v>0</v>
      </c>
      <c r="AL219" s="33">
        <f t="shared" si="92"/>
        <v>0</v>
      </c>
      <c r="AM219" s="34">
        <f t="shared" si="92"/>
        <v>0</v>
      </c>
      <c r="AN219" s="34">
        <f t="shared" si="92"/>
        <v>0</v>
      </c>
      <c r="AO219" s="34">
        <f t="shared" si="92"/>
        <v>0</v>
      </c>
      <c r="AP219" s="34">
        <f t="shared" si="92"/>
        <v>0</v>
      </c>
      <c r="AQ219" s="34">
        <f t="shared" si="92"/>
        <v>0</v>
      </c>
      <c r="AR219" s="34">
        <f t="shared" si="92"/>
        <v>0</v>
      </c>
      <c r="AS219" s="34">
        <f t="shared" si="92"/>
        <v>0</v>
      </c>
      <c r="AT219" s="33">
        <f t="shared" si="92"/>
        <v>0</v>
      </c>
      <c r="AU219" s="33">
        <f t="shared" si="92"/>
        <v>0</v>
      </c>
      <c r="AV219" s="33">
        <f t="shared" si="92"/>
        <v>0</v>
      </c>
      <c r="AW219" s="33">
        <f t="shared" si="92"/>
        <v>0</v>
      </c>
      <c r="AX219" s="33">
        <f t="shared" si="92"/>
        <v>0</v>
      </c>
      <c r="AY219" s="33">
        <f t="shared" si="92"/>
        <v>0</v>
      </c>
      <c r="AZ219" s="33">
        <f t="shared" si="92"/>
        <v>0</v>
      </c>
      <c r="BA219" s="33">
        <f t="shared" si="92"/>
        <v>0</v>
      </c>
      <c r="BB219" s="33">
        <f t="shared" si="92"/>
        <v>0</v>
      </c>
      <c r="BC219" s="33">
        <f t="shared" si="92"/>
        <v>0</v>
      </c>
      <c r="BD219" s="33">
        <f t="shared" si="92"/>
        <v>0</v>
      </c>
      <c r="BE219" s="33">
        <f t="shared" si="92"/>
        <v>0</v>
      </c>
      <c r="BF219" s="33">
        <f t="shared" si="92"/>
        <v>0</v>
      </c>
      <c r="BG219" s="33">
        <f t="shared" si="92"/>
        <v>0</v>
      </c>
      <c r="BH219" s="33">
        <f t="shared" si="92"/>
        <v>0</v>
      </c>
      <c r="BI219" s="33">
        <f t="shared" si="92"/>
        <v>0</v>
      </c>
      <c r="BJ219" s="33">
        <f t="shared" si="92"/>
        <v>0</v>
      </c>
      <c r="BK219" s="33">
        <f t="shared" si="92"/>
        <v>0</v>
      </c>
      <c r="BL219" s="33">
        <f t="shared" si="92"/>
        <v>0</v>
      </c>
      <c r="BM219" s="33">
        <f t="shared" si="92"/>
        <v>0</v>
      </c>
      <c r="BN219" s="33">
        <f t="shared" si="92"/>
        <v>0</v>
      </c>
      <c r="BO219" s="33">
        <f t="shared" si="92"/>
        <v>0</v>
      </c>
      <c r="BP219" s="33">
        <f t="shared" si="92"/>
        <v>0</v>
      </c>
      <c r="BQ219" s="33">
        <f t="shared" si="92"/>
        <v>0</v>
      </c>
      <c r="BR219" s="33">
        <f t="shared" si="92"/>
        <v>0</v>
      </c>
      <c r="BS219" s="33">
        <f t="shared" si="92"/>
        <v>0</v>
      </c>
      <c r="BT219" s="33">
        <f t="shared" si="92"/>
        <v>0</v>
      </c>
      <c r="BU219" s="33">
        <f t="shared" si="92"/>
        <v>0</v>
      </c>
      <c r="BV219" s="33">
        <f t="shared" si="92"/>
        <v>0</v>
      </c>
      <c r="BW219" s="33">
        <f t="shared" si="92"/>
        <v>0</v>
      </c>
      <c r="BX219" s="33">
        <f t="shared" si="92"/>
        <v>0</v>
      </c>
      <c r="BY219" s="33">
        <f t="shared" si="92"/>
        <v>0</v>
      </c>
      <c r="BZ219" s="33">
        <f t="shared" si="92"/>
        <v>0</v>
      </c>
      <c r="CA219" s="33">
        <f t="shared" si="92"/>
        <v>0</v>
      </c>
      <c r="CB219" s="33">
        <f t="shared" si="92"/>
        <v>0</v>
      </c>
      <c r="CC219" s="33">
        <f t="shared" si="92"/>
        <v>0</v>
      </c>
      <c r="CD219" s="33">
        <f t="shared" ref="CD219:CI219" si="93">SUM(CD220:CD223)</f>
        <v>0</v>
      </c>
      <c r="CE219" s="33">
        <f t="shared" si="93"/>
        <v>0</v>
      </c>
      <c r="CF219" s="33">
        <f t="shared" si="93"/>
        <v>0</v>
      </c>
      <c r="CG219" s="33">
        <f t="shared" si="93"/>
        <v>0</v>
      </c>
      <c r="CH219" s="33">
        <f t="shared" si="93"/>
        <v>0</v>
      </c>
      <c r="CI219" s="33">
        <f t="shared" si="93"/>
        <v>0</v>
      </c>
      <c r="CJ219" s="33">
        <f t="shared" si="88"/>
        <v>0</v>
      </c>
      <c r="CK219" s="33">
        <f t="shared" si="88"/>
        <v>0</v>
      </c>
      <c r="CL219" s="33">
        <f t="shared" si="87"/>
        <v>0</v>
      </c>
      <c r="CM219" s="33">
        <f t="shared" si="87"/>
        <v>0</v>
      </c>
      <c r="CN219" s="33">
        <f t="shared" si="87"/>
        <v>0</v>
      </c>
      <c r="CO219" s="33">
        <f t="shared" si="87"/>
        <v>0</v>
      </c>
      <c r="CP219" s="33">
        <f t="shared" si="87"/>
        <v>0</v>
      </c>
      <c r="CQ219" s="33">
        <f t="shared" si="87"/>
        <v>0</v>
      </c>
      <c r="CR219" s="33">
        <f t="shared" si="87"/>
        <v>0</v>
      </c>
      <c r="CS219" s="33">
        <f t="shared" si="80"/>
        <v>0</v>
      </c>
      <c r="CT219" s="33">
        <f t="shared" si="80"/>
        <v>0</v>
      </c>
      <c r="CU219" s="33">
        <f t="shared" si="80"/>
        <v>0</v>
      </c>
      <c r="CV219" s="33">
        <f t="shared" si="80"/>
        <v>0</v>
      </c>
      <c r="CW219" s="33">
        <f t="shared" si="80"/>
        <v>0</v>
      </c>
      <c r="CX219" s="76"/>
    </row>
    <row r="220" spans="1:102" ht="51">
      <c r="A220" s="55" t="s">
        <v>307</v>
      </c>
      <c r="B220" s="49" t="str">
        <f>'[1]6'!B221</f>
        <v>ПИР на АСУ ТП</v>
      </c>
      <c r="C220" s="49" t="str">
        <f>'[1]6'!C221</f>
        <v>Q_ПИР.2026.01</v>
      </c>
      <c r="D220" s="51">
        <f t="shared" si="89"/>
        <v>0</v>
      </c>
      <c r="E220" s="51">
        <f t="shared" si="89"/>
        <v>0</v>
      </c>
      <c r="F220" s="51">
        <f t="shared" si="89"/>
        <v>0</v>
      </c>
      <c r="G220" s="51">
        <f t="shared" si="89"/>
        <v>0</v>
      </c>
      <c r="H220" s="51">
        <f t="shared" si="89"/>
        <v>0</v>
      </c>
      <c r="I220" s="51">
        <f t="shared" si="89"/>
        <v>0</v>
      </c>
      <c r="J220" s="51">
        <f t="shared" si="89"/>
        <v>0</v>
      </c>
      <c r="K220" s="51">
        <f t="shared" si="89"/>
        <v>0</v>
      </c>
      <c r="L220" s="51">
        <f t="shared" si="89"/>
        <v>0</v>
      </c>
      <c r="M220" s="51">
        <f t="shared" si="89"/>
        <v>0</v>
      </c>
      <c r="N220" s="51">
        <f t="shared" si="89"/>
        <v>0</v>
      </c>
      <c r="O220" s="51">
        <f t="shared" si="89"/>
        <v>0</v>
      </c>
      <c r="P220" s="51">
        <f t="shared" si="89"/>
        <v>0</v>
      </c>
      <c r="Q220" s="51">
        <f t="shared" si="89"/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1">
        <f>'[1]6'!Q221</f>
        <v>0</v>
      </c>
      <c r="AG220" s="51">
        <v>0</v>
      </c>
      <c r="AH220" s="51">
        <v>0</v>
      </c>
      <c r="AI220" s="51">
        <v>0</v>
      </c>
      <c r="AJ220" s="51">
        <f>'[1]6'!S221</f>
        <v>0</v>
      </c>
      <c r="AK220" s="51">
        <f>'[1]6'!T221</f>
        <v>0</v>
      </c>
      <c r="AL220" s="51">
        <f>'[1]6'!U221</f>
        <v>0</v>
      </c>
      <c r="AM220" s="52">
        <f>'[1]6'!W221</f>
        <v>0</v>
      </c>
      <c r="AN220" s="52">
        <v>0</v>
      </c>
      <c r="AO220" s="52">
        <v>0</v>
      </c>
      <c r="AP220" s="52">
        <v>0</v>
      </c>
      <c r="AQ220" s="52">
        <f>'[1]6'!Y221</f>
        <v>0</v>
      </c>
      <c r="AR220" s="52">
        <f>'[1]6'!Z221</f>
        <v>0</v>
      </c>
      <c r="AS220" s="52">
        <f>'[1]6'!AA221</f>
        <v>0</v>
      </c>
      <c r="AT220" s="51">
        <v>0</v>
      </c>
      <c r="AU220" s="51">
        <v>0</v>
      </c>
      <c r="AV220" s="51">
        <v>0</v>
      </c>
      <c r="AW220" s="51">
        <v>0</v>
      </c>
      <c r="AX220" s="51">
        <v>0</v>
      </c>
      <c r="AY220" s="51">
        <v>0</v>
      </c>
      <c r="AZ220" s="51">
        <v>0</v>
      </c>
      <c r="BA220" s="51">
        <v>0</v>
      </c>
      <c r="BB220" s="51">
        <v>0</v>
      </c>
      <c r="BC220" s="51">
        <v>0</v>
      </c>
      <c r="BD220" s="51">
        <v>0</v>
      </c>
      <c r="BE220" s="51">
        <v>0</v>
      </c>
      <c r="BF220" s="51">
        <v>0</v>
      </c>
      <c r="BG220" s="51">
        <v>0</v>
      </c>
      <c r="BH220" s="51">
        <v>0</v>
      </c>
      <c r="BI220" s="51">
        <v>0</v>
      </c>
      <c r="BJ220" s="51">
        <v>0</v>
      </c>
      <c r="BK220" s="51">
        <v>0</v>
      </c>
      <c r="BL220" s="51">
        <v>0</v>
      </c>
      <c r="BM220" s="51">
        <v>0</v>
      </c>
      <c r="BN220" s="51">
        <v>0</v>
      </c>
      <c r="BO220" s="51">
        <v>0</v>
      </c>
      <c r="BP220" s="51">
        <v>0</v>
      </c>
      <c r="BQ220" s="51">
        <v>0</v>
      </c>
      <c r="BR220" s="51">
        <v>0</v>
      </c>
      <c r="BS220" s="51">
        <v>0</v>
      </c>
      <c r="BT220" s="51">
        <v>0</v>
      </c>
      <c r="BU220" s="51">
        <v>0</v>
      </c>
      <c r="BV220" s="51">
        <v>0</v>
      </c>
      <c r="BW220" s="51">
        <v>0</v>
      </c>
      <c r="BX220" s="51">
        <v>0</v>
      </c>
      <c r="BY220" s="51">
        <v>0</v>
      </c>
      <c r="BZ220" s="51">
        <v>0</v>
      </c>
      <c r="CA220" s="51">
        <v>0</v>
      </c>
      <c r="CB220" s="51">
        <v>0</v>
      </c>
      <c r="CC220" s="51">
        <v>0</v>
      </c>
      <c r="CD220" s="51">
        <v>0</v>
      </c>
      <c r="CE220" s="51">
        <v>0</v>
      </c>
      <c r="CF220" s="51">
        <v>0</v>
      </c>
      <c r="CG220" s="51">
        <v>0</v>
      </c>
      <c r="CH220" s="51">
        <v>0</v>
      </c>
      <c r="CI220" s="51">
        <v>0</v>
      </c>
      <c r="CJ220" s="50">
        <f t="shared" si="88"/>
        <v>0</v>
      </c>
      <c r="CK220" s="50">
        <f t="shared" si="88"/>
        <v>0</v>
      </c>
      <c r="CL220" s="50">
        <f t="shared" si="87"/>
        <v>0</v>
      </c>
      <c r="CM220" s="50">
        <f t="shared" si="87"/>
        <v>0</v>
      </c>
      <c r="CN220" s="50">
        <f t="shared" si="87"/>
        <v>0</v>
      </c>
      <c r="CO220" s="50">
        <f t="shared" si="87"/>
        <v>0</v>
      </c>
      <c r="CP220" s="50">
        <f t="shared" si="87"/>
        <v>0</v>
      </c>
      <c r="CQ220" s="50">
        <f t="shared" si="87"/>
        <v>0</v>
      </c>
      <c r="CR220" s="50">
        <f t="shared" si="87"/>
        <v>0</v>
      </c>
      <c r="CS220" s="50">
        <f t="shared" si="80"/>
        <v>0</v>
      </c>
      <c r="CT220" s="50">
        <f t="shared" si="80"/>
        <v>0</v>
      </c>
      <c r="CU220" s="50">
        <f t="shared" si="80"/>
        <v>0</v>
      </c>
      <c r="CV220" s="50">
        <f t="shared" si="80"/>
        <v>0</v>
      </c>
      <c r="CW220" s="50">
        <f t="shared" si="80"/>
        <v>0</v>
      </c>
      <c r="CX220" s="53" t="str">
        <f>'[1]6'!BL221</f>
        <v>уточнение и актуализация технических заданий на проектирование, изменение ставки НДС</v>
      </c>
    </row>
    <row r="221" spans="1:102" ht="33" customHeight="1">
      <c r="A221" s="55" t="s">
        <v>308</v>
      </c>
      <c r="B221" s="49" t="str">
        <f>'[1]6'!B222</f>
        <v>ПИР на модернизацию РП-48 РК-10кВ в части установки комплекса дуговой защиты</v>
      </c>
      <c r="C221" s="49" t="str">
        <f>'[1]6'!C222</f>
        <v>Q_ПИР.2026.02</v>
      </c>
      <c r="D221" s="51">
        <f t="shared" si="89"/>
        <v>0</v>
      </c>
      <c r="E221" s="51">
        <f t="shared" si="89"/>
        <v>0</v>
      </c>
      <c r="F221" s="51">
        <f t="shared" si="89"/>
        <v>0</v>
      </c>
      <c r="G221" s="51">
        <f t="shared" si="89"/>
        <v>0</v>
      </c>
      <c r="H221" s="51">
        <f t="shared" si="89"/>
        <v>0</v>
      </c>
      <c r="I221" s="51">
        <f t="shared" si="89"/>
        <v>0</v>
      </c>
      <c r="J221" s="51">
        <f t="shared" si="89"/>
        <v>0</v>
      </c>
      <c r="K221" s="51">
        <f t="shared" si="89"/>
        <v>0</v>
      </c>
      <c r="L221" s="51">
        <f t="shared" si="89"/>
        <v>0</v>
      </c>
      <c r="M221" s="51">
        <f t="shared" si="89"/>
        <v>0</v>
      </c>
      <c r="N221" s="51">
        <f t="shared" si="89"/>
        <v>0</v>
      </c>
      <c r="O221" s="51">
        <f t="shared" si="89"/>
        <v>0</v>
      </c>
      <c r="P221" s="51">
        <f t="shared" si="89"/>
        <v>0</v>
      </c>
      <c r="Q221" s="51">
        <f t="shared" si="89"/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1">
        <f>'[1]6'!Q222</f>
        <v>0</v>
      </c>
      <c r="AG221" s="51">
        <v>0</v>
      </c>
      <c r="AH221" s="51">
        <v>0</v>
      </c>
      <c r="AI221" s="51">
        <v>0</v>
      </c>
      <c r="AJ221" s="51">
        <f>'[1]6'!S222</f>
        <v>0</v>
      </c>
      <c r="AK221" s="51">
        <f>'[1]6'!T222</f>
        <v>0</v>
      </c>
      <c r="AL221" s="51">
        <f>'[1]6'!U222</f>
        <v>0</v>
      </c>
      <c r="AM221" s="52">
        <f>'[1]6'!W222</f>
        <v>0</v>
      </c>
      <c r="AN221" s="52">
        <v>0</v>
      </c>
      <c r="AO221" s="52">
        <v>0</v>
      </c>
      <c r="AP221" s="52">
        <v>0</v>
      </c>
      <c r="AQ221" s="52">
        <f>'[1]6'!Y222</f>
        <v>0</v>
      </c>
      <c r="AR221" s="52">
        <f>'[1]6'!Z222</f>
        <v>0</v>
      </c>
      <c r="AS221" s="52">
        <f>'[1]6'!AA222</f>
        <v>0</v>
      </c>
      <c r="AT221" s="51">
        <v>0</v>
      </c>
      <c r="AU221" s="51">
        <v>0</v>
      </c>
      <c r="AV221" s="51">
        <v>0</v>
      </c>
      <c r="AW221" s="51">
        <v>0</v>
      </c>
      <c r="AX221" s="51">
        <v>0</v>
      </c>
      <c r="AY221" s="51">
        <v>0</v>
      </c>
      <c r="AZ221" s="51">
        <v>0</v>
      </c>
      <c r="BA221" s="51">
        <v>0</v>
      </c>
      <c r="BB221" s="51">
        <v>0</v>
      </c>
      <c r="BC221" s="51">
        <v>0</v>
      </c>
      <c r="BD221" s="51">
        <v>0</v>
      </c>
      <c r="BE221" s="51">
        <v>0</v>
      </c>
      <c r="BF221" s="51">
        <v>0</v>
      </c>
      <c r="BG221" s="51">
        <v>0</v>
      </c>
      <c r="BH221" s="51">
        <v>0</v>
      </c>
      <c r="BI221" s="51">
        <v>0</v>
      </c>
      <c r="BJ221" s="51">
        <v>0</v>
      </c>
      <c r="BK221" s="51">
        <v>0</v>
      </c>
      <c r="BL221" s="51">
        <v>0</v>
      </c>
      <c r="BM221" s="51">
        <v>0</v>
      </c>
      <c r="BN221" s="51">
        <v>0</v>
      </c>
      <c r="BO221" s="51">
        <v>0</v>
      </c>
      <c r="BP221" s="51">
        <v>0</v>
      </c>
      <c r="BQ221" s="51">
        <v>0</v>
      </c>
      <c r="BR221" s="51">
        <v>0</v>
      </c>
      <c r="BS221" s="51">
        <v>0</v>
      </c>
      <c r="BT221" s="51">
        <v>0</v>
      </c>
      <c r="BU221" s="51">
        <v>0</v>
      </c>
      <c r="BV221" s="51">
        <v>0</v>
      </c>
      <c r="BW221" s="51">
        <v>0</v>
      </c>
      <c r="BX221" s="51">
        <v>0</v>
      </c>
      <c r="BY221" s="51">
        <v>0</v>
      </c>
      <c r="BZ221" s="51">
        <v>0</v>
      </c>
      <c r="CA221" s="51">
        <v>0</v>
      </c>
      <c r="CB221" s="51">
        <v>0</v>
      </c>
      <c r="CC221" s="51">
        <v>0</v>
      </c>
      <c r="CD221" s="51">
        <v>0</v>
      </c>
      <c r="CE221" s="51">
        <v>0</v>
      </c>
      <c r="CF221" s="51">
        <v>0</v>
      </c>
      <c r="CG221" s="51">
        <v>0</v>
      </c>
      <c r="CH221" s="51">
        <v>0</v>
      </c>
      <c r="CI221" s="51">
        <v>0</v>
      </c>
      <c r="CJ221" s="50">
        <f t="shared" si="88"/>
        <v>0</v>
      </c>
      <c r="CK221" s="50">
        <f t="shared" si="88"/>
        <v>0</v>
      </c>
      <c r="CL221" s="50">
        <f t="shared" si="87"/>
        <v>0</v>
      </c>
      <c r="CM221" s="50">
        <f t="shared" si="87"/>
        <v>0</v>
      </c>
      <c r="CN221" s="50">
        <f t="shared" si="87"/>
        <v>0</v>
      </c>
      <c r="CO221" s="50">
        <f t="shared" si="87"/>
        <v>0</v>
      </c>
      <c r="CP221" s="50">
        <f t="shared" si="87"/>
        <v>0</v>
      </c>
      <c r="CQ221" s="50">
        <f t="shared" si="87"/>
        <v>0</v>
      </c>
      <c r="CR221" s="50">
        <f t="shared" si="87"/>
        <v>0</v>
      </c>
      <c r="CS221" s="50">
        <f t="shared" si="80"/>
        <v>0</v>
      </c>
      <c r="CT221" s="50">
        <f t="shared" si="80"/>
        <v>0</v>
      </c>
      <c r="CU221" s="50">
        <f t="shared" si="80"/>
        <v>0</v>
      </c>
      <c r="CV221" s="50">
        <f t="shared" si="80"/>
        <v>0</v>
      </c>
      <c r="CW221" s="50">
        <f t="shared" si="80"/>
        <v>0</v>
      </c>
      <c r="CX221" s="53" t="str">
        <f>'[1]6'!BL222</f>
        <v>уточнение и актуализация технических заданий на проектирование, изменение ставки НДС</v>
      </c>
    </row>
    <row r="222" spans="1:102" ht="54.75" customHeight="1">
      <c r="A222" s="55" t="s">
        <v>309</v>
      </c>
      <c r="B222" s="49" t="str">
        <f>'[1]6'!B223</f>
        <v>ПИР модернизацию РП-36 РК-10кВ в части установки комплекса дуговой защиты</v>
      </c>
      <c r="C222" s="49" t="str">
        <f>'[1]6'!C223</f>
        <v>Q_ПИР.2026.03</v>
      </c>
      <c r="D222" s="51">
        <f t="shared" si="89"/>
        <v>0</v>
      </c>
      <c r="E222" s="51">
        <f t="shared" si="89"/>
        <v>0</v>
      </c>
      <c r="F222" s="51">
        <f t="shared" si="89"/>
        <v>0</v>
      </c>
      <c r="G222" s="51">
        <f t="shared" si="89"/>
        <v>0</v>
      </c>
      <c r="H222" s="51">
        <f t="shared" si="89"/>
        <v>0</v>
      </c>
      <c r="I222" s="51">
        <f t="shared" si="89"/>
        <v>0</v>
      </c>
      <c r="J222" s="51">
        <f t="shared" si="89"/>
        <v>0</v>
      </c>
      <c r="K222" s="51">
        <f t="shared" si="89"/>
        <v>0</v>
      </c>
      <c r="L222" s="51">
        <f t="shared" si="89"/>
        <v>0</v>
      </c>
      <c r="M222" s="51">
        <f t="shared" si="89"/>
        <v>0</v>
      </c>
      <c r="N222" s="51">
        <f t="shared" si="89"/>
        <v>0</v>
      </c>
      <c r="O222" s="51">
        <f t="shared" si="89"/>
        <v>0</v>
      </c>
      <c r="P222" s="51">
        <f t="shared" si="89"/>
        <v>0</v>
      </c>
      <c r="Q222" s="51">
        <f t="shared" si="89"/>
        <v>0</v>
      </c>
      <c r="R222" s="50">
        <v>0</v>
      </c>
      <c r="S222" s="50">
        <v>0</v>
      </c>
      <c r="T222" s="50">
        <v>0</v>
      </c>
      <c r="U222" s="50">
        <v>0</v>
      </c>
      <c r="V222" s="50"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1">
        <f>'[1]6'!Q223</f>
        <v>0</v>
      </c>
      <c r="AG222" s="51">
        <v>0</v>
      </c>
      <c r="AH222" s="51">
        <v>0</v>
      </c>
      <c r="AI222" s="51">
        <v>0</v>
      </c>
      <c r="AJ222" s="51">
        <f>'[1]6'!S223</f>
        <v>0</v>
      </c>
      <c r="AK222" s="51">
        <f>'[1]6'!T223</f>
        <v>0</v>
      </c>
      <c r="AL222" s="51">
        <f>'[1]6'!U223</f>
        <v>0</v>
      </c>
      <c r="AM222" s="52">
        <f>'[1]6'!W223</f>
        <v>0</v>
      </c>
      <c r="AN222" s="52">
        <v>0</v>
      </c>
      <c r="AO222" s="52">
        <v>0</v>
      </c>
      <c r="AP222" s="52">
        <v>0</v>
      </c>
      <c r="AQ222" s="52">
        <f>'[1]6'!Y223</f>
        <v>0</v>
      </c>
      <c r="AR222" s="52">
        <f>'[1]6'!Z223</f>
        <v>0</v>
      </c>
      <c r="AS222" s="52">
        <f>'[1]6'!AA223</f>
        <v>0</v>
      </c>
      <c r="AT222" s="51">
        <v>0</v>
      </c>
      <c r="AU222" s="51">
        <v>0</v>
      </c>
      <c r="AV222" s="51">
        <v>0</v>
      </c>
      <c r="AW222" s="51">
        <v>0</v>
      </c>
      <c r="AX222" s="51">
        <v>0</v>
      </c>
      <c r="AY222" s="51">
        <v>0</v>
      </c>
      <c r="AZ222" s="51">
        <v>0</v>
      </c>
      <c r="BA222" s="51">
        <v>0</v>
      </c>
      <c r="BB222" s="51">
        <v>0</v>
      </c>
      <c r="BC222" s="51">
        <v>0</v>
      </c>
      <c r="BD222" s="51">
        <v>0</v>
      </c>
      <c r="BE222" s="51">
        <v>0</v>
      </c>
      <c r="BF222" s="51">
        <v>0</v>
      </c>
      <c r="BG222" s="51">
        <v>0</v>
      </c>
      <c r="BH222" s="51">
        <v>0</v>
      </c>
      <c r="BI222" s="51">
        <v>0</v>
      </c>
      <c r="BJ222" s="51">
        <v>0</v>
      </c>
      <c r="BK222" s="51">
        <v>0</v>
      </c>
      <c r="BL222" s="51">
        <v>0</v>
      </c>
      <c r="BM222" s="51">
        <v>0</v>
      </c>
      <c r="BN222" s="51">
        <v>0</v>
      </c>
      <c r="BO222" s="51">
        <v>0</v>
      </c>
      <c r="BP222" s="51">
        <v>0</v>
      </c>
      <c r="BQ222" s="51">
        <v>0</v>
      </c>
      <c r="BR222" s="51">
        <v>0</v>
      </c>
      <c r="BS222" s="51">
        <v>0</v>
      </c>
      <c r="BT222" s="51">
        <v>0</v>
      </c>
      <c r="BU222" s="51">
        <v>0</v>
      </c>
      <c r="BV222" s="51">
        <v>0</v>
      </c>
      <c r="BW222" s="51">
        <v>0</v>
      </c>
      <c r="BX222" s="51">
        <v>0</v>
      </c>
      <c r="BY222" s="51">
        <v>0</v>
      </c>
      <c r="BZ222" s="51">
        <v>0</v>
      </c>
      <c r="CA222" s="51">
        <v>0</v>
      </c>
      <c r="CB222" s="51">
        <v>0</v>
      </c>
      <c r="CC222" s="51">
        <v>0</v>
      </c>
      <c r="CD222" s="51">
        <v>0</v>
      </c>
      <c r="CE222" s="51">
        <v>0</v>
      </c>
      <c r="CF222" s="51">
        <v>0</v>
      </c>
      <c r="CG222" s="51">
        <v>0</v>
      </c>
      <c r="CH222" s="51">
        <v>0</v>
      </c>
      <c r="CI222" s="51">
        <v>0</v>
      </c>
      <c r="CJ222" s="50">
        <f t="shared" si="88"/>
        <v>0</v>
      </c>
      <c r="CK222" s="50">
        <f t="shared" si="88"/>
        <v>0</v>
      </c>
      <c r="CL222" s="50">
        <f t="shared" si="87"/>
        <v>0</v>
      </c>
      <c r="CM222" s="50">
        <f t="shared" si="87"/>
        <v>0</v>
      </c>
      <c r="CN222" s="50">
        <f t="shared" si="87"/>
        <v>0</v>
      </c>
      <c r="CO222" s="50">
        <f t="shared" si="87"/>
        <v>0</v>
      </c>
      <c r="CP222" s="50">
        <f t="shared" si="87"/>
        <v>0</v>
      </c>
      <c r="CQ222" s="50">
        <f t="shared" si="87"/>
        <v>0</v>
      </c>
      <c r="CR222" s="50">
        <f t="shared" si="87"/>
        <v>0</v>
      </c>
      <c r="CS222" s="50">
        <f t="shared" si="80"/>
        <v>0</v>
      </c>
      <c r="CT222" s="50">
        <f t="shared" si="80"/>
        <v>0</v>
      </c>
      <c r="CU222" s="50">
        <f t="shared" si="80"/>
        <v>0</v>
      </c>
      <c r="CV222" s="50">
        <f t="shared" si="80"/>
        <v>0</v>
      </c>
      <c r="CW222" s="50">
        <f t="shared" si="80"/>
        <v>0</v>
      </c>
      <c r="CX222" s="53" t="str">
        <f>'[1]6'!BL223</f>
        <v>уточнение и актуализация технических заданий на проектирование, изменение ставки НДС</v>
      </c>
    </row>
    <row r="223" spans="1:102" s="77" customFormat="1" ht="51">
      <c r="A223" s="55" t="s">
        <v>310</v>
      </c>
      <c r="B223" s="49" t="str">
        <f>'[1]6'!B224</f>
        <v>ПИР на строительство электрических сетей КЛ-10кВ от РТП в районе ТП-367 - ТП-80</v>
      </c>
      <c r="C223" s="49" t="str">
        <f>'[1]6'!C224</f>
        <v>Q_ПИР.2026.04</v>
      </c>
      <c r="D223" s="51">
        <f t="shared" si="89"/>
        <v>0</v>
      </c>
      <c r="E223" s="51">
        <f t="shared" si="89"/>
        <v>0</v>
      </c>
      <c r="F223" s="51">
        <f t="shared" si="89"/>
        <v>0</v>
      </c>
      <c r="G223" s="51">
        <f t="shared" si="89"/>
        <v>0</v>
      </c>
      <c r="H223" s="51">
        <f t="shared" si="89"/>
        <v>0</v>
      </c>
      <c r="I223" s="51">
        <f t="shared" si="89"/>
        <v>0</v>
      </c>
      <c r="J223" s="51">
        <f t="shared" si="89"/>
        <v>0</v>
      </c>
      <c r="K223" s="51">
        <f t="shared" si="89"/>
        <v>0</v>
      </c>
      <c r="L223" s="51">
        <f t="shared" si="89"/>
        <v>0</v>
      </c>
      <c r="M223" s="51">
        <f t="shared" si="89"/>
        <v>0</v>
      </c>
      <c r="N223" s="51">
        <f t="shared" si="89"/>
        <v>0</v>
      </c>
      <c r="O223" s="51">
        <f t="shared" si="89"/>
        <v>0</v>
      </c>
      <c r="P223" s="51">
        <f t="shared" si="89"/>
        <v>0</v>
      </c>
      <c r="Q223" s="51">
        <f t="shared" si="89"/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1">
        <f>'[1]6'!Q224</f>
        <v>0</v>
      </c>
      <c r="AG223" s="51">
        <v>0</v>
      </c>
      <c r="AH223" s="51">
        <v>0</v>
      </c>
      <c r="AI223" s="51">
        <v>0</v>
      </c>
      <c r="AJ223" s="51">
        <f>'[1]6'!S224</f>
        <v>0</v>
      </c>
      <c r="AK223" s="51">
        <f>'[1]6'!T224</f>
        <v>0</v>
      </c>
      <c r="AL223" s="51">
        <f>'[1]6'!U224</f>
        <v>0</v>
      </c>
      <c r="AM223" s="52">
        <f>'[1]6'!W224</f>
        <v>0</v>
      </c>
      <c r="AN223" s="52">
        <v>0</v>
      </c>
      <c r="AO223" s="52">
        <v>0</v>
      </c>
      <c r="AP223" s="52">
        <v>0</v>
      </c>
      <c r="AQ223" s="52">
        <f>'[1]6'!Y224</f>
        <v>0</v>
      </c>
      <c r="AR223" s="52">
        <f>'[1]6'!Z224</f>
        <v>0</v>
      </c>
      <c r="AS223" s="52">
        <f>'[1]6'!AA224</f>
        <v>0</v>
      </c>
      <c r="AT223" s="51">
        <v>0</v>
      </c>
      <c r="AU223" s="51">
        <v>0</v>
      </c>
      <c r="AV223" s="51">
        <v>0</v>
      </c>
      <c r="AW223" s="51">
        <v>0</v>
      </c>
      <c r="AX223" s="51">
        <v>0</v>
      </c>
      <c r="AY223" s="51">
        <v>0</v>
      </c>
      <c r="AZ223" s="51">
        <v>0</v>
      </c>
      <c r="BA223" s="51">
        <v>0</v>
      </c>
      <c r="BB223" s="51">
        <v>0</v>
      </c>
      <c r="BC223" s="51">
        <v>0</v>
      </c>
      <c r="BD223" s="51">
        <v>0</v>
      </c>
      <c r="BE223" s="51">
        <v>0</v>
      </c>
      <c r="BF223" s="51">
        <v>0</v>
      </c>
      <c r="BG223" s="51">
        <v>0</v>
      </c>
      <c r="BH223" s="51">
        <v>0</v>
      </c>
      <c r="BI223" s="51">
        <v>0</v>
      </c>
      <c r="BJ223" s="51">
        <v>0</v>
      </c>
      <c r="BK223" s="51">
        <v>0</v>
      </c>
      <c r="BL223" s="51">
        <v>0</v>
      </c>
      <c r="BM223" s="51">
        <v>0</v>
      </c>
      <c r="BN223" s="51">
        <v>0</v>
      </c>
      <c r="BO223" s="51">
        <v>0</v>
      </c>
      <c r="BP223" s="51">
        <v>0</v>
      </c>
      <c r="BQ223" s="51">
        <v>0</v>
      </c>
      <c r="BR223" s="51">
        <v>0</v>
      </c>
      <c r="BS223" s="51">
        <v>0</v>
      </c>
      <c r="BT223" s="51">
        <v>0</v>
      </c>
      <c r="BU223" s="51">
        <v>0</v>
      </c>
      <c r="BV223" s="51">
        <v>0</v>
      </c>
      <c r="BW223" s="51">
        <v>0</v>
      </c>
      <c r="BX223" s="51">
        <v>0</v>
      </c>
      <c r="BY223" s="51">
        <v>0</v>
      </c>
      <c r="BZ223" s="51">
        <v>0</v>
      </c>
      <c r="CA223" s="51">
        <v>0</v>
      </c>
      <c r="CB223" s="51">
        <v>0</v>
      </c>
      <c r="CC223" s="51">
        <v>0</v>
      </c>
      <c r="CD223" s="51">
        <v>0</v>
      </c>
      <c r="CE223" s="51">
        <v>0</v>
      </c>
      <c r="CF223" s="51">
        <v>0</v>
      </c>
      <c r="CG223" s="51">
        <v>0</v>
      </c>
      <c r="CH223" s="51">
        <v>0</v>
      </c>
      <c r="CI223" s="51">
        <v>0</v>
      </c>
      <c r="CJ223" s="50">
        <f t="shared" si="88"/>
        <v>0</v>
      </c>
      <c r="CK223" s="50">
        <f t="shared" si="88"/>
        <v>0</v>
      </c>
      <c r="CL223" s="50">
        <f t="shared" si="87"/>
        <v>0</v>
      </c>
      <c r="CM223" s="50">
        <f t="shared" si="87"/>
        <v>0</v>
      </c>
      <c r="CN223" s="50">
        <f t="shared" si="87"/>
        <v>0</v>
      </c>
      <c r="CO223" s="50">
        <f t="shared" si="87"/>
        <v>0</v>
      </c>
      <c r="CP223" s="50">
        <f t="shared" si="87"/>
        <v>0</v>
      </c>
      <c r="CQ223" s="50">
        <f t="shared" si="87"/>
        <v>0</v>
      </c>
      <c r="CR223" s="50">
        <f t="shared" si="87"/>
        <v>0</v>
      </c>
      <c r="CS223" s="50">
        <f t="shared" si="80"/>
        <v>0</v>
      </c>
      <c r="CT223" s="50">
        <f t="shared" si="80"/>
        <v>0</v>
      </c>
      <c r="CU223" s="50">
        <f t="shared" si="80"/>
        <v>0</v>
      </c>
      <c r="CV223" s="50">
        <f t="shared" si="80"/>
        <v>0</v>
      </c>
      <c r="CW223" s="50">
        <f t="shared" si="80"/>
        <v>0</v>
      </c>
      <c r="CX223" s="53" t="str">
        <f>'[1]6'!BL224</f>
        <v>уточнение и актуализация технических заданий на проектирование, изменение ставки НДС</v>
      </c>
    </row>
    <row r="224" spans="1:102" ht="51">
      <c r="A224" s="55" t="s">
        <v>311</v>
      </c>
      <c r="B224" s="49" t="str">
        <f>'[1]6'!B225</f>
        <v>ПИР Реконструкция и развитие информационных систем и линий связи АСУ ТП</v>
      </c>
      <c r="C224" s="49" t="str">
        <f>'[1]6'!C225</f>
        <v>Q_ПИР.2026.06</v>
      </c>
      <c r="D224" s="51">
        <f t="shared" si="89"/>
        <v>0</v>
      </c>
      <c r="E224" s="51">
        <f t="shared" si="89"/>
        <v>0</v>
      </c>
      <c r="F224" s="51">
        <f t="shared" si="89"/>
        <v>0</v>
      </c>
      <c r="G224" s="51">
        <f t="shared" si="89"/>
        <v>0</v>
      </c>
      <c r="H224" s="51">
        <f t="shared" si="89"/>
        <v>0</v>
      </c>
      <c r="I224" s="51">
        <f t="shared" si="89"/>
        <v>0</v>
      </c>
      <c r="J224" s="51">
        <f t="shared" si="89"/>
        <v>0</v>
      </c>
      <c r="K224" s="51">
        <f t="shared" si="89"/>
        <v>0</v>
      </c>
      <c r="L224" s="51">
        <f t="shared" si="89"/>
        <v>0</v>
      </c>
      <c r="M224" s="51">
        <f t="shared" si="89"/>
        <v>0</v>
      </c>
      <c r="N224" s="51">
        <f t="shared" si="89"/>
        <v>0</v>
      </c>
      <c r="O224" s="51">
        <f t="shared" si="89"/>
        <v>0</v>
      </c>
      <c r="P224" s="51">
        <f t="shared" si="89"/>
        <v>0</v>
      </c>
      <c r="Q224" s="51">
        <f t="shared" si="89"/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1">
        <f>'[1]6'!Q225</f>
        <v>0</v>
      </c>
      <c r="AG224" s="51">
        <v>0</v>
      </c>
      <c r="AH224" s="51">
        <v>0</v>
      </c>
      <c r="AI224" s="51">
        <v>0</v>
      </c>
      <c r="AJ224" s="51">
        <f>'[1]6'!S225</f>
        <v>0</v>
      </c>
      <c r="AK224" s="51">
        <f>'[1]6'!T225</f>
        <v>0</v>
      </c>
      <c r="AL224" s="51">
        <f>'[1]6'!U225</f>
        <v>0</v>
      </c>
      <c r="AM224" s="52">
        <f>'[1]6'!W225</f>
        <v>0</v>
      </c>
      <c r="AN224" s="52">
        <v>0</v>
      </c>
      <c r="AO224" s="52">
        <v>0</v>
      </c>
      <c r="AP224" s="52">
        <v>0</v>
      </c>
      <c r="AQ224" s="52">
        <f>'[1]6'!Y225</f>
        <v>0</v>
      </c>
      <c r="AR224" s="52">
        <f>'[1]6'!Z225</f>
        <v>0</v>
      </c>
      <c r="AS224" s="52">
        <f>'[1]6'!AA225</f>
        <v>0</v>
      </c>
      <c r="AT224" s="51">
        <v>0</v>
      </c>
      <c r="AU224" s="51">
        <v>0</v>
      </c>
      <c r="AV224" s="51">
        <v>0</v>
      </c>
      <c r="AW224" s="51">
        <v>0</v>
      </c>
      <c r="AX224" s="51">
        <v>0</v>
      </c>
      <c r="AY224" s="51">
        <v>0</v>
      </c>
      <c r="AZ224" s="51">
        <v>0</v>
      </c>
      <c r="BA224" s="51">
        <v>0</v>
      </c>
      <c r="BB224" s="51">
        <v>0</v>
      </c>
      <c r="BC224" s="51">
        <v>0</v>
      </c>
      <c r="BD224" s="51">
        <v>0</v>
      </c>
      <c r="BE224" s="51">
        <v>0</v>
      </c>
      <c r="BF224" s="51">
        <v>0</v>
      </c>
      <c r="BG224" s="51">
        <v>0</v>
      </c>
      <c r="BH224" s="51">
        <v>0</v>
      </c>
      <c r="BI224" s="51">
        <v>0</v>
      </c>
      <c r="BJ224" s="51">
        <v>0</v>
      </c>
      <c r="BK224" s="51">
        <v>0</v>
      </c>
      <c r="BL224" s="51">
        <v>0</v>
      </c>
      <c r="BM224" s="51">
        <v>0</v>
      </c>
      <c r="BN224" s="51">
        <v>0</v>
      </c>
      <c r="BO224" s="51">
        <v>0</v>
      </c>
      <c r="BP224" s="51">
        <v>0</v>
      </c>
      <c r="BQ224" s="51">
        <v>0</v>
      </c>
      <c r="BR224" s="51">
        <v>0</v>
      </c>
      <c r="BS224" s="51">
        <v>0</v>
      </c>
      <c r="BT224" s="51">
        <v>0</v>
      </c>
      <c r="BU224" s="51">
        <v>0</v>
      </c>
      <c r="BV224" s="51">
        <v>0</v>
      </c>
      <c r="BW224" s="51">
        <v>0</v>
      </c>
      <c r="BX224" s="51">
        <v>0</v>
      </c>
      <c r="BY224" s="51">
        <v>0</v>
      </c>
      <c r="BZ224" s="51">
        <v>0</v>
      </c>
      <c r="CA224" s="51">
        <v>0</v>
      </c>
      <c r="CB224" s="51">
        <v>0</v>
      </c>
      <c r="CC224" s="51">
        <v>0</v>
      </c>
      <c r="CD224" s="51">
        <v>0</v>
      </c>
      <c r="CE224" s="51">
        <v>0</v>
      </c>
      <c r="CF224" s="51">
        <v>0</v>
      </c>
      <c r="CG224" s="51">
        <v>0</v>
      </c>
      <c r="CH224" s="51">
        <v>0</v>
      </c>
      <c r="CI224" s="51">
        <v>0</v>
      </c>
      <c r="CJ224" s="50">
        <f t="shared" si="88"/>
        <v>0</v>
      </c>
      <c r="CK224" s="50">
        <f t="shared" si="88"/>
        <v>0</v>
      </c>
      <c r="CL224" s="50">
        <f t="shared" si="87"/>
        <v>0</v>
      </c>
      <c r="CM224" s="50">
        <f t="shared" si="87"/>
        <v>0</v>
      </c>
      <c r="CN224" s="50">
        <f t="shared" si="87"/>
        <v>0</v>
      </c>
      <c r="CO224" s="50">
        <f t="shared" si="87"/>
        <v>0</v>
      </c>
      <c r="CP224" s="50">
        <f t="shared" si="87"/>
        <v>0</v>
      </c>
      <c r="CQ224" s="50">
        <f t="shared" si="87"/>
        <v>0</v>
      </c>
      <c r="CR224" s="50">
        <f t="shared" si="87"/>
        <v>0</v>
      </c>
      <c r="CS224" s="50">
        <f t="shared" si="80"/>
        <v>0</v>
      </c>
      <c r="CT224" s="50">
        <f t="shared" si="80"/>
        <v>0</v>
      </c>
      <c r="CU224" s="50">
        <f t="shared" si="80"/>
        <v>0</v>
      </c>
      <c r="CV224" s="50">
        <f t="shared" si="80"/>
        <v>0</v>
      </c>
      <c r="CW224" s="50">
        <f t="shared" si="80"/>
        <v>0</v>
      </c>
      <c r="CX224" s="53" t="str">
        <f>'[1]6'!BL225</f>
        <v>уточнение и актуализация технических заданий на проектирование, изменение ставки НДС</v>
      </c>
    </row>
    <row r="225" spans="1:102" ht="51">
      <c r="A225" s="55" t="s">
        <v>312</v>
      </c>
      <c r="B225" s="49" t="str">
        <f>'[1]6'!B226</f>
        <v>ПИР.  Реконструкция линейного объекта 2КЛ-10кВ РП-22-ТП-562 по проспекту Строителей, г.Пенза (2 этап)</v>
      </c>
      <c r="C225" s="49" t="str">
        <f>'[1]6'!C226</f>
        <v>Q_ПИР.2026.07</v>
      </c>
      <c r="D225" s="51">
        <f t="shared" si="89"/>
        <v>0</v>
      </c>
      <c r="E225" s="51">
        <f t="shared" si="89"/>
        <v>0</v>
      </c>
      <c r="F225" s="51">
        <f t="shared" si="89"/>
        <v>0</v>
      </c>
      <c r="G225" s="51">
        <f t="shared" si="89"/>
        <v>0</v>
      </c>
      <c r="H225" s="51">
        <f t="shared" si="89"/>
        <v>0</v>
      </c>
      <c r="I225" s="51">
        <f t="shared" si="89"/>
        <v>0</v>
      </c>
      <c r="J225" s="51">
        <f t="shared" si="89"/>
        <v>0</v>
      </c>
      <c r="K225" s="51">
        <f t="shared" si="89"/>
        <v>0</v>
      </c>
      <c r="L225" s="51">
        <f t="shared" si="89"/>
        <v>0</v>
      </c>
      <c r="M225" s="51">
        <f t="shared" si="89"/>
        <v>0</v>
      </c>
      <c r="N225" s="51">
        <f t="shared" si="89"/>
        <v>0</v>
      </c>
      <c r="O225" s="51">
        <f t="shared" si="89"/>
        <v>0</v>
      </c>
      <c r="P225" s="51">
        <f t="shared" si="89"/>
        <v>0</v>
      </c>
      <c r="Q225" s="51">
        <f t="shared" si="89"/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1">
        <f>'[1]6'!Q226</f>
        <v>0</v>
      </c>
      <c r="AG225" s="51">
        <v>0</v>
      </c>
      <c r="AH225" s="51">
        <v>0</v>
      </c>
      <c r="AI225" s="51">
        <v>0</v>
      </c>
      <c r="AJ225" s="51">
        <f>'[1]6'!S226</f>
        <v>0</v>
      </c>
      <c r="AK225" s="51">
        <f>'[1]6'!T226</f>
        <v>0</v>
      </c>
      <c r="AL225" s="51">
        <f>'[1]6'!U226</f>
        <v>0</v>
      </c>
      <c r="AM225" s="52">
        <f>'[1]6'!W226</f>
        <v>0</v>
      </c>
      <c r="AN225" s="52">
        <v>0</v>
      </c>
      <c r="AO225" s="52">
        <v>0</v>
      </c>
      <c r="AP225" s="52">
        <v>0</v>
      </c>
      <c r="AQ225" s="52">
        <f>'[1]6'!Y226</f>
        <v>0</v>
      </c>
      <c r="AR225" s="52">
        <f>'[1]6'!Z226</f>
        <v>0</v>
      </c>
      <c r="AS225" s="52">
        <f>'[1]6'!AA226</f>
        <v>0</v>
      </c>
      <c r="AT225" s="51">
        <v>0</v>
      </c>
      <c r="AU225" s="51">
        <v>0</v>
      </c>
      <c r="AV225" s="51">
        <v>0</v>
      </c>
      <c r="AW225" s="51">
        <v>0</v>
      </c>
      <c r="AX225" s="51">
        <v>0</v>
      </c>
      <c r="AY225" s="51">
        <v>0</v>
      </c>
      <c r="AZ225" s="51">
        <v>0</v>
      </c>
      <c r="BA225" s="51">
        <v>0</v>
      </c>
      <c r="BB225" s="51">
        <v>0</v>
      </c>
      <c r="BC225" s="51">
        <v>0</v>
      </c>
      <c r="BD225" s="51">
        <v>0</v>
      </c>
      <c r="BE225" s="51">
        <v>0</v>
      </c>
      <c r="BF225" s="51">
        <v>0</v>
      </c>
      <c r="BG225" s="51">
        <v>0</v>
      </c>
      <c r="BH225" s="51">
        <v>0</v>
      </c>
      <c r="BI225" s="51">
        <v>0</v>
      </c>
      <c r="BJ225" s="51">
        <v>0</v>
      </c>
      <c r="BK225" s="51">
        <v>0</v>
      </c>
      <c r="BL225" s="51">
        <v>0</v>
      </c>
      <c r="BM225" s="51">
        <v>0</v>
      </c>
      <c r="BN225" s="51">
        <v>0</v>
      </c>
      <c r="BO225" s="51">
        <v>0</v>
      </c>
      <c r="BP225" s="51">
        <v>0</v>
      </c>
      <c r="BQ225" s="51">
        <v>0</v>
      </c>
      <c r="BR225" s="51">
        <v>0</v>
      </c>
      <c r="BS225" s="51">
        <v>0</v>
      </c>
      <c r="BT225" s="51">
        <v>0</v>
      </c>
      <c r="BU225" s="51">
        <v>0</v>
      </c>
      <c r="BV225" s="51">
        <v>0</v>
      </c>
      <c r="BW225" s="51">
        <v>0</v>
      </c>
      <c r="BX225" s="51">
        <v>0</v>
      </c>
      <c r="BY225" s="51">
        <v>0</v>
      </c>
      <c r="BZ225" s="51">
        <v>0</v>
      </c>
      <c r="CA225" s="51">
        <v>0</v>
      </c>
      <c r="CB225" s="51">
        <v>0</v>
      </c>
      <c r="CC225" s="51">
        <v>0</v>
      </c>
      <c r="CD225" s="51">
        <v>0</v>
      </c>
      <c r="CE225" s="51">
        <v>0</v>
      </c>
      <c r="CF225" s="51">
        <v>0</v>
      </c>
      <c r="CG225" s="51">
        <v>0</v>
      </c>
      <c r="CH225" s="51">
        <v>0</v>
      </c>
      <c r="CI225" s="51">
        <v>0</v>
      </c>
      <c r="CJ225" s="50">
        <f t="shared" si="88"/>
        <v>0</v>
      </c>
      <c r="CK225" s="50">
        <f t="shared" si="88"/>
        <v>0</v>
      </c>
      <c r="CL225" s="50">
        <f t="shared" si="87"/>
        <v>0</v>
      </c>
      <c r="CM225" s="50">
        <f t="shared" si="87"/>
        <v>0</v>
      </c>
      <c r="CN225" s="50">
        <f t="shared" si="87"/>
        <v>0</v>
      </c>
      <c r="CO225" s="50">
        <f t="shared" si="87"/>
        <v>0</v>
      </c>
      <c r="CP225" s="50">
        <f t="shared" si="87"/>
        <v>0</v>
      </c>
      <c r="CQ225" s="50">
        <f t="shared" si="87"/>
        <v>0</v>
      </c>
      <c r="CR225" s="50">
        <f t="shared" si="87"/>
        <v>0</v>
      </c>
      <c r="CS225" s="50">
        <f t="shared" si="80"/>
        <v>0</v>
      </c>
      <c r="CT225" s="50">
        <f t="shared" si="80"/>
        <v>0</v>
      </c>
      <c r="CU225" s="50">
        <f t="shared" si="80"/>
        <v>0</v>
      </c>
      <c r="CV225" s="50">
        <f t="shared" si="80"/>
        <v>0</v>
      </c>
      <c r="CW225" s="50">
        <f t="shared" si="80"/>
        <v>0</v>
      </c>
      <c r="CX225" s="53" t="str">
        <f>'[1]6'!BL226</f>
        <v>уточнение и актуализация технических заданий на проектирование, изменение ставки НДС</v>
      </c>
    </row>
    <row r="226" spans="1:102" ht="51">
      <c r="A226" s="55" t="s">
        <v>313</v>
      </c>
      <c r="B226" s="49" t="str">
        <f>'[1]6'!B227</f>
        <v>ПИР.Реконструкция линейного объекта КЛ-6кВ ТП-2130-ТП-73 по ул.Аустрина, г.Пенза</v>
      </c>
      <c r="C226" s="49" t="str">
        <f>'[1]6'!C227</f>
        <v>Q_ПИР.2026.08</v>
      </c>
      <c r="D226" s="51">
        <f t="shared" si="89"/>
        <v>0</v>
      </c>
      <c r="E226" s="51">
        <f t="shared" si="89"/>
        <v>0</v>
      </c>
      <c r="F226" s="51">
        <f t="shared" si="89"/>
        <v>0</v>
      </c>
      <c r="G226" s="51">
        <f t="shared" si="89"/>
        <v>0</v>
      </c>
      <c r="H226" s="51">
        <f t="shared" si="89"/>
        <v>0</v>
      </c>
      <c r="I226" s="51">
        <f t="shared" si="89"/>
        <v>0</v>
      </c>
      <c r="J226" s="51">
        <f t="shared" si="89"/>
        <v>0</v>
      </c>
      <c r="K226" s="51">
        <f t="shared" si="89"/>
        <v>0</v>
      </c>
      <c r="L226" s="51">
        <f t="shared" si="89"/>
        <v>0</v>
      </c>
      <c r="M226" s="51">
        <f t="shared" si="89"/>
        <v>0</v>
      </c>
      <c r="N226" s="51">
        <f t="shared" si="89"/>
        <v>0</v>
      </c>
      <c r="O226" s="51">
        <f t="shared" si="89"/>
        <v>0</v>
      </c>
      <c r="P226" s="51">
        <f t="shared" si="89"/>
        <v>0</v>
      </c>
      <c r="Q226" s="51">
        <f t="shared" si="89"/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1">
        <f>'[1]6'!Q227</f>
        <v>0</v>
      </c>
      <c r="AG226" s="51">
        <v>0</v>
      </c>
      <c r="AH226" s="51">
        <v>0</v>
      </c>
      <c r="AI226" s="51">
        <v>0</v>
      </c>
      <c r="AJ226" s="51">
        <f>'[1]6'!S227</f>
        <v>0</v>
      </c>
      <c r="AK226" s="51">
        <f>'[1]6'!T227</f>
        <v>0</v>
      </c>
      <c r="AL226" s="51">
        <f>'[1]6'!U227</f>
        <v>0</v>
      </c>
      <c r="AM226" s="52">
        <f>'[1]6'!W227</f>
        <v>0</v>
      </c>
      <c r="AN226" s="52">
        <v>0</v>
      </c>
      <c r="AO226" s="52">
        <v>0</v>
      </c>
      <c r="AP226" s="52">
        <v>0</v>
      </c>
      <c r="AQ226" s="52">
        <f>'[1]6'!Y227</f>
        <v>0</v>
      </c>
      <c r="AR226" s="52">
        <f>'[1]6'!Z227</f>
        <v>0</v>
      </c>
      <c r="AS226" s="52">
        <f>'[1]6'!AA227</f>
        <v>0</v>
      </c>
      <c r="AT226" s="51">
        <v>0</v>
      </c>
      <c r="AU226" s="51">
        <v>0</v>
      </c>
      <c r="AV226" s="51">
        <v>0</v>
      </c>
      <c r="AW226" s="51">
        <v>0</v>
      </c>
      <c r="AX226" s="51">
        <v>0</v>
      </c>
      <c r="AY226" s="51">
        <v>0</v>
      </c>
      <c r="AZ226" s="51">
        <v>0</v>
      </c>
      <c r="BA226" s="51">
        <v>0</v>
      </c>
      <c r="BB226" s="51">
        <v>0</v>
      </c>
      <c r="BC226" s="51">
        <v>0</v>
      </c>
      <c r="BD226" s="51">
        <v>0</v>
      </c>
      <c r="BE226" s="51">
        <v>0</v>
      </c>
      <c r="BF226" s="51">
        <v>0</v>
      </c>
      <c r="BG226" s="51">
        <v>0</v>
      </c>
      <c r="BH226" s="51">
        <v>0</v>
      </c>
      <c r="BI226" s="51">
        <v>0</v>
      </c>
      <c r="BJ226" s="51">
        <v>0</v>
      </c>
      <c r="BK226" s="51">
        <v>0</v>
      </c>
      <c r="BL226" s="51">
        <v>0</v>
      </c>
      <c r="BM226" s="51">
        <v>0</v>
      </c>
      <c r="BN226" s="51">
        <v>0</v>
      </c>
      <c r="BO226" s="51">
        <v>0</v>
      </c>
      <c r="BP226" s="51">
        <v>0</v>
      </c>
      <c r="BQ226" s="51">
        <v>0</v>
      </c>
      <c r="BR226" s="51">
        <v>0</v>
      </c>
      <c r="BS226" s="51">
        <v>0</v>
      </c>
      <c r="BT226" s="51">
        <v>0</v>
      </c>
      <c r="BU226" s="51">
        <v>0</v>
      </c>
      <c r="BV226" s="51">
        <v>0</v>
      </c>
      <c r="BW226" s="51">
        <v>0</v>
      </c>
      <c r="BX226" s="51">
        <v>0</v>
      </c>
      <c r="BY226" s="51">
        <v>0</v>
      </c>
      <c r="BZ226" s="51">
        <v>0</v>
      </c>
      <c r="CA226" s="51">
        <v>0</v>
      </c>
      <c r="CB226" s="51">
        <v>0</v>
      </c>
      <c r="CC226" s="51">
        <v>0</v>
      </c>
      <c r="CD226" s="51">
        <v>0</v>
      </c>
      <c r="CE226" s="51">
        <v>0</v>
      </c>
      <c r="CF226" s="51">
        <v>0</v>
      </c>
      <c r="CG226" s="51">
        <v>0</v>
      </c>
      <c r="CH226" s="51">
        <v>0</v>
      </c>
      <c r="CI226" s="51">
        <v>0</v>
      </c>
      <c r="CJ226" s="50">
        <f t="shared" si="88"/>
        <v>0</v>
      </c>
      <c r="CK226" s="50">
        <f t="shared" si="88"/>
        <v>0</v>
      </c>
      <c r="CL226" s="50">
        <f t="shared" si="87"/>
        <v>0</v>
      </c>
      <c r="CM226" s="50">
        <f t="shared" si="87"/>
        <v>0</v>
      </c>
      <c r="CN226" s="50">
        <f t="shared" si="87"/>
        <v>0</v>
      </c>
      <c r="CO226" s="50">
        <f t="shared" si="87"/>
        <v>0</v>
      </c>
      <c r="CP226" s="50">
        <f t="shared" si="87"/>
        <v>0</v>
      </c>
      <c r="CQ226" s="50">
        <f t="shared" si="87"/>
        <v>0</v>
      </c>
      <c r="CR226" s="50">
        <f t="shared" si="87"/>
        <v>0</v>
      </c>
      <c r="CS226" s="50">
        <f t="shared" si="80"/>
        <v>0</v>
      </c>
      <c r="CT226" s="50">
        <f t="shared" si="80"/>
        <v>0</v>
      </c>
      <c r="CU226" s="50">
        <f t="shared" si="80"/>
        <v>0</v>
      </c>
      <c r="CV226" s="50">
        <f t="shared" si="80"/>
        <v>0</v>
      </c>
      <c r="CW226" s="50">
        <f t="shared" si="80"/>
        <v>0</v>
      </c>
      <c r="CX226" s="53" t="str">
        <f>'[1]6'!BL227</f>
        <v>уточнение и актуализация технических заданий на проектирование, изменение ставки НДС</v>
      </c>
    </row>
    <row r="227" spans="1:102" ht="51">
      <c r="A227" s="55" t="s">
        <v>314</v>
      </c>
      <c r="B227" s="49" t="str">
        <f>'[1]6'!B228</f>
        <v>ПИР. Реконструкция линейного объекта 2КЛ-6 кВ ПС Маяк – ТП-329 по ул. 1-й Порядок, г.Пенза</v>
      </c>
      <c r="C227" s="49" t="str">
        <f>'[1]6'!C228</f>
        <v>Q_ПИР.2026.09</v>
      </c>
      <c r="D227" s="51">
        <f t="shared" si="89"/>
        <v>0</v>
      </c>
      <c r="E227" s="51">
        <f t="shared" si="89"/>
        <v>0</v>
      </c>
      <c r="F227" s="51">
        <f t="shared" si="89"/>
        <v>0</v>
      </c>
      <c r="G227" s="51">
        <f t="shared" si="89"/>
        <v>0</v>
      </c>
      <c r="H227" s="51">
        <f t="shared" si="89"/>
        <v>0</v>
      </c>
      <c r="I227" s="51">
        <f t="shared" si="89"/>
        <v>0</v>
      </c>
      <c r="J227" s="51">
        <f t="shared" si="89"/>
        <v>0</v>
      </c>
      <c r="K227" s="51">
        <f t="shared" si="89"/>
        <v>0</v>
      </c>
      <c r="L227" s="51">
        <f t="shared" si="89"/>
        <v>0</v>
      </c>
      <c r="M227" s="51">
        <f t="shared" si="89"/>
        <v>0</v>
      </c>
      <c r="N227" s="51">
        <f t="shared" si="89"/>
        <v>0</v>
      </c>
      <c r="O227" s="51">
        <f t="shared" si="89"/>
        <v>0</v>
      </c>
      <c r="P227" s="51">
        <f t="shared" si="89"/>
        <v>0</v>
      </c>
      <c r="Q227" s="51">
        <f t="shared" si="89"/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1">
        <f>'[1]6'!Q228</f>
        <v>0</v>
      </c>
      <c r="AG227" s="51">
        <v>0</v>
      </c>
      <c r="AH227" s="51">
        <v>0</v>
      </c>
      <c r="AI227" s="51">
        <v>0</v>
      </c>
      <c r="AJ227" s="51">
        <f>'[1]6'!S228</f>
        <v>0</v>
      </c>
      <c r="AK227" s="51">
        <f>'[1]6'!T228</f>
        <v>0</v>
      </c>
      <c r="AL227" s="51">
        <f>'[1]6'!U228</f>
        <v>0</v>
      </c>
      <c r="AM227" s="52">
        <f>'[1]6'!W228</f>
        <v>0</v>
      </c>
      <c r="AN227" s="52">
        <v>0</v>
      </c>
      <c r="AO227" s="52">
        <v>0</v>
      </c>
      <c r="AP227" s="52">
        <v>0</v>
      </c>
      <c r="AQ227" s="52">
        <f>'[1]6'!Y228</f>
        <v>0</v>
      </c>
      <c r="AR227" s="52">
        <f>'[1]6'!Z228</f>
        <v>0</v>
      </c>
      <c r="AS227" s="52">
        <f>'[1]6'!AA228</f>
        <v>0</v>
      </c>
      <c r="AT227" s="51">
        <v>0</v>
      </c>
      <c r="AU227" s="51">
        <v>0</v>
      </c>
      <c r="AV227" s="51">
        <v>0</v>
      </c>
      <c r="AW227" s="51">
        <v>0</v>
      </c>
      <c r="AX227" s="51">
        <v>0</v>
      </c>
      <c r="AY227" s="51">
        <v>0</v>
      </c>
      <c r="AZ227" s="51">
        <v>0</v>
      </c>
      <c r="BA227" s="51">
        <v>0</v>
      </c>
      <c r="BB227" s="51">
        <v>0</v>
      </c>
      <c r="BC227" s="51">
        <v>0</v>
      </c>
      <c r="BD227" s="51">
        <v>0</v>
      </c>
      <c r="BE227" s="51">
        <v>0</v>
      </c>
      <c r="BF227" s="51">
        <v>0</v>
      </c>
      <c r="BG227" s="51">
        <v>0</v>
      </c>
      <c r="BH227" s="51">
        <v>0</v>
      </c>
      <c r="BI227" s="51">
        <v>0</v>
      </c>
      <c r="BJ227" s="51">
        <v>0</v>
      </c>
      <c r="BK227" s="51">
        <v>0</v>
      </c>
      <c r="BL227" s="51">
        <v>0</v>
      </c>
      <c r="BM227" s="51">
        <v>0</v>
      </c>
      <c r="BN227" s="51">
        <v>0</v>
      </c>
      <c r="BO227" s="51">
        <v>0</v>
      </c>
      <c r="BP227" s="51">
        <v>0</v>
      </c>
      <c r="BQ227" s="51">
        <v>0</v>
      </c>
      <c r="BR227" s="51">
        <v>0</v>
      </c>
      <c r="BS227" s="51">
        <v>0</v>
      </c>
      <c r="BT227" s="51">
        <v>0</v>
      </c>
      <c r="BU227" s="51">
        <v>0</v>
      </c>
      <c r="BV227" s="51">
        <v>0</v>
      </c>
      <c r="BW227" s="51">
        <v>0</v>
      </c>
      <c r="BX227" s="51">
        <v>0</v>
      </c>
      <c r="BY227" s="51">
        <v>0</v>
      </c>
      <c r="BZ227" s="51">
        <v>0</v>
      </c>
      <c r="CA227" s="51">
        <v>0</v>
      </c>
      <c r="CB227" s="51">
        <v>0</v>
      </c>
      <c r="CC227" s="51">
        <v>0</v>
      </c>
      <c r="CD227" s="51">
        <v>0</v>
      </c>
      <c r="CE227" s="51">
        <v>0</v>
      </c>
      <c r="CF227" s="51">
        <v>0</v>
      </c>
      <c r="CG227" s="51">
        <v>0</v>
      </c>
      <c r="CH227" s="51">
        <v>0</v>
      </c>
      <c r="CI227" s="51">
        <v>0</v>
      </c>
      <c r="CJ227" s="50">
        <f t="shared" si="88"/>
        <v>0</v>
      </c>
      <c r="CK227" s="50">
        <f t="shared" si="88"/>
        <v>0</v>
      </c>
      <c r="CL227" s="50">
        <f t="shared" si="87"/>
        <v>0</v>
      </c>
      <c r="CM227" s="50">
        <f t="shared" si="87"/>
        <v>0</v>
      </c>
      <c r="CN227" s="50">
        <f t="shared" si="87"/>
        <v>0</v>
      </c>
      <c r="CO227" s="50">
        <f t="shared" si="87"/>
        <v>0</v>
      </c>
      <c r="CP227" s="50">
        <f t="shared" si="87"/>
        <v>0</v>
      </c>
      <c r="CQ227" s="50">
        <f t="shared" si="87"/>
        <v>0</v>
      </c>
      <c r="CR227" s="50">
        <f t="shared" si="87"/>
        <v>0</v>
      </c>
      <c r="CS227" s="50">
        <f t="shared" si="80"/>
        <v>0</v>
      </c>
      <c r="CT227" s="50">
        <f t="shared" si="80"/>
        <v>0</v>
      </c>
      <c r="CU227" s="50">
        <f t="shared" si="80"/>
        <v>0</v>
      </c>
      <c r="CV227" s="50">
        <f t="shared" si="80"/>
        <v>0</v>
      </c>
      <c r="CW227" s="50">
        <f t="shared" si="80"/>
        <v>0</v>
      </c>
      <c r="CX227" s="53" t="str">
        <f>'[1]6'!BL228</f>
        <v>уточнение и актуализация технических заданий на проектирование, изменение ставки НДС</v>
      </c>
    </row>
    <row r="228" spans="1:102" ht="51">
      <c r="A228" s="55" t="s">
        <v>315</v>
      </c>
      <c r="B228" s="49" t="str">
        <f>'[1]6'!B229</f>
        <v>ПИР. Реконструкция участка КЛ-10кВ ПС 110/10кВ "новозападная" (ф.3) -РП-61 по ул.Окружной (дублер), г.Пенза</v>
      </c>
      <c r="C228" s="49" t="str">
        <f>'[1]6'!C229</f>
        <v>Q_ПИР.2026.10</v>
      </c>
      <c r="D228" s="51">
        <f t="shared" si="89"/>
        <v>0</v>
      </c>
      <c r="E228" s="51">
        <f t="shared" si="89"/>
        <v>0</v>
      </c>
      <c r="F228" s="51">
        <f t="shared" si="89"/>
        <v>0</v>
      </c>
      <c r="G228" s="51">
        <f t="shared" si="89"/>
        <v>0</v>
      </c>
      <c r="H228" s="51">
        <f t="shared" si="89"/>
        <v>0</v>
      </c>
      <c r="I228" s="51">
        <f t="shared" si="89"/>
        <v>0</v>
      </c>
      <c r="J228" s="51">
        <f t="shared" si="89"/>
        <v>0</v>
      </c>
      <c r="K228" s="51">
        <f t="shared" si="89"/>
        <v>0</v>
      </c>
      <c r="L228" s="51">
        <f t="shared" si="89"/>
        <v>0</v>
      </c>
      <c r="M228" s="51">
        <f t="shared" si="89"/>
        <v>0</v>
      </c>
      <c r="N228" s="51">
        <f t="shared" si="89"/>
        <v>0</v>
      </c>
      <c r="O228" s="51">
        <f t="shared" si="89"/>
        <v>0</v>
      </c>
      <c r="P228" s="51">
        <f t="shared" si="89"/>
        <v>0</v>
      </c>
      <c r="Q228" s="51">
        <f t="shared" si="89"/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1">
        <f>'[1]6'!Q229</f>
        <v>0</v>
      </c>
      <c r="AG228" s="51">
        <v>0</v>
      </c>
      <c r="AH228" s="51">
        <v>0</v>
      </c>
      <c r="AI228" s="51">
        <v>0</v>
      </c>
      <c r="AJ228" s="51">
        <f>'[1]6'!S229</f>
        <v>0</v>
      </c>
      <c r="AK228" s="51">
        <f>'[1]6'!T229</f>
        <v>0</v>
      </c>
      <c r="AL228" s="51">
        <f>'[1]6'!U229</f>
        <v>0</v>
      </c>
      <c r="AM228" s="52">
        <f>'[1]6'!W229</f>
        <v>0</v>
      </c>
      <c r="AN228" s="52">
        <v>0</v>
      </c>
      <c r="AO228" s="52">
        <v>0</v>
      </c>
      <c r="AP228" s="52">
        <v>0</v>
      </c>
      <c r="AQ228" s="52">
        <f>'[1]6'!Y229</f>
        <v>0</v>
      </c>
      <c r="AR228" s="52">
        <f>'[1]6'!Z229</f>
        <v>0</v>
      </c>
      <c r="AS228" s="52">
        <f>'[1]6'!AA229</f>
        <v>0</v>
      </c>
      <c r="AT228" s="51">
        <v>0</v>
      </c>
      <c r="AU228" s="51">
        <v>0</v>
      </c>
      <c r="AV228" s="51">
        <v>0</v>
      </c>
      <c r="AW228" s="51">
        <v>0</v>
      </c>
      <c r="AX228" s="51">
        <v>0</v>
      </c>
      <c r="AY228" s="51">
        <v>0</v>
      </c>
      <c r="AZ228" s="51">
        <v>0</v>
      </c>
      <c r="BA228" s="51">
        <v>0</v>
      </c>
      <c r="BB228" s="51">
        <v>0</v>
      </c>
      <c r="BC228" s="51">
        <v>0</v>
      </c>
      <c r="BD228" s="51">
        <v>0</v>
      </c>
      <c r="BE228" s="51">
        <v>0</v>
      </c>
      <c r="BF228" s="51">
        <v>0</v>
      </c>
      <c r="BG228" s="51">
        <v>0</v>
      </c>
      <c r="BH228" s="51">
        <v>0</v>
      </c>
      <c r="BI228" s="51">
        <v>0</v>
      </c>
      <c r="BJ228" s="51">
        <v>0</v>
      </c>
      <c r="BK228" s="51">
        <v>0</v>
      </c>
      <c r="BL228" s="51">
        <v>0</v>
      </c>
      <c r="BM228" s="51">
        <v>0</v>
      </c>
      <c r="BN228" s="51">
        <v>0</v>
      </c>
      <c r="BO228" s="51">
        <v>0</v>
      </c>
      <c r="BP228" s="51">
        <v>0</v>
      </c>
      <c r="BQ228" s="51">
        <v>0</v>
      </c>
      <c r="BR228" s="51">
        <v>0</v>
      </c>
      <c r="BS228" s="51">
        <v>0</v>
      </c>
      <c r="BT228" s="51">
        <v>0</v>
      </c>
      <c r="BU228" s="51">
        <v>0</v>
      </c>
      <c r="BV228" s="51">
        <v>0</v>
      </c>
      <c r="BW228" s="51">
        <v>0</v>
      </c>
      <c r="BX228" s="51">
        <v>0</v>
      </c>
      <c r="BY228" s="51">
        <v>0</v>
      </c>
      <c r="BZ228" s="51">
        <v>0</v>
      </c>
      <c r="CA228" s="51">
        <v>0</v>
      </c>
      <c r="CB228" s="51">
        <v>0</v>
      </c>
      <c r="CC228" s="51">
        <v>0</v>
      </c>
      <c r="CD228" s="51">
        <v>0</v>
      </c>
      <c r="CE228" s="51">
        <v>0</v>
      </c>
      <c r="CF228" s="51">
        <v>0</v>
      </c>
      <c r="CG228" s="51">
        <v>0</v>
      </c>
      <c r="CH228" s="51">
        <v>0</v>
      </c>
      <c r="CI228" s="51">
        <v>0</v>
      </c>
      <c r="CJ228" s="50">
        <f t="shared" si="88"/>
        <v>0</v>
      </c>
      <c r="CK228" s="50">
        <f t="shared" si="88"/>
        <v>0</v>
      </c>
      <c r="CL228" s="50">
        <f t="shared" si="87"/>
        <v>0</v>
      </c>
      <c r="CM228" s="50">
        <f t="shared" si="87"/>
        <v>0</v>
      </c>
      <c r="CN228" s="50">
        <f t="shared" si="87"/>
        <v>0</v>
      </c>
      <c r="CO228" s="50">
        <f t="shared" si="87"/>
        <v>0</v>
      </c>
      <c r="CP228" s="50">
        <f t="shared" si="87"/>
        <v>0</v>
      </c>
      <c r="CQ228" s="50">
        <f t="shared" si="87"/>
        <v>0</v>
      </c>
      <c r="CR228" s="50">
        <f t="shared" si="87"/>
        <v>0</v>
      </c>
      <c r="CS228" s="50">
        <f t="shared" si="80"/>
        <v>0</v>
      </c>
      <c r="CT228" s="50">
        <f t="shared" si="80"/>
        <v>0</v>
      </c>
      <c r="CU228" s="50">
        <f t="shared" si="80"/>
        <v>0</v>
      </c>
      <c r="CV228" s="50">
        <f t="shared" si="80"/>
        <v>0</v>
      </c>
      <c r="CW228" s="50">
        <f t="shared" si="80"/>
        <v>0</v>
      </c>
      <c r="CX228" s="53" t="str">
        <f>'[1]6'!BL229</f>
        <v>уточнение и актуализация технических заданий на проектирование, изменение ставки НДС</v>
      </c>
    </row>
    <row r="229" spans="1:102" ht="51">
      <c r="A229" s="55" t="s">
        <v>316</v>
      </c>
      <c r="B229" s="49" t="str">
        <f>'[1]6'!B230</f>
        <v>ПИР.  Реконструкция КЛ-6кВ ТП-6-ТП-3 в районе проспекта Победы, г.Пенза</v>
      </c>
      <c r="C229" s="49" t="str">
        <f>'[1]6'!C230</f>
        <v>Q_ПИР.2026.11</v>
      </c>
      <c r="D229" s="51">
        <f t="shared" si="89"/>
        <v>0</v>
      </c>
      <c r="E229" s="51">
        <f t="shared" si="89"/>
        <v>0</v>
      </c>
      <c r="F229" s="51">
        <f t="shared" si="89"/>
        <v>0</v>
      </c>
      <c r="G229" s="51">
        <f t="shared" si="89"/>
        <v>0</v>
      </c>
      <c r="H229" s="51">
        <f t="shared" si="89"/>
        <v>0</v>
      </c>
      <c r="I229" s="51">
        <f t="shared" si="89"/>
        <v>0</v>
      </c>
      <c r="J229" s="51">
        <f t="shared" si="89"/>
        <v>0</v>
      </c>
      <c r="K229" s="51">
        <f t="shared" si="89"/>
        <v>0</v>
      </c>
      <c r="L229" s="51">
        <f t="shared" si="89"/>
        <v>0</v>
      </c>
      <c r="M229" s="51">
        <f t="shared" si="89"/>
        <v>0</v>
      </c>
      <c r="N229" s="51">
        <f t="shared" si="89"/>
        <v>0</v>
      </c>
      <c r="O229" s="51">
        <f t="shared" si="89"/>
        <v>0</v>
      </c>
      <c r="P229" s="51">
        <f t="shared" si="89"/>
        <v>0</v>
      </c>
      <c r="Q229" s="51">
        <f t="shared" si="89"/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1">
        <f>'[1]6'!Q230</f>
        <v>0</v>
      </c>
      <c r="AG229" s="51">
        <v>0</v>
      </c>
      <c r="AH229" s="51">
        <v>0</v>
      </c>
      <c r="AI229" s="51">
        <v>0</v>
      </c>
      <c r="AJ229" s="51">
        <f>'[1]6'!S230</f>
        <v>0</v>
      </c>
      <c r="AK229" s="51">
        <f>'[1]6'!T230</f>
        <v>0</v>
      </c>
      <c r="AL229" s="51">
        <f>'[1]6'!U230</f>
        <v>0</v>
      </c>
      <c r="AM229" s="52">
        <f>'[1]6'!W230</f>
        <v>0</v>
      </c>
      <c r="AN229" s="52">
        <v>0</v>
      </c>
      <c r="AO229" s="52">
        <v>0</v>
      </c>
      <c r="AP229" s="52">
        <v>0</v>
      </c>
      <c r="AQ229" s="52">
        <f>'[1]6'!Y230</f>
        <v>0</v>
      </c>
      <c r="AR229" s="52">
        <f>'[1]6'!Z230</f>
        <v>0</v>
      </c>
      <c r="AS229" s="52">
        <f>'[1]6'!AA230</f>
        <v>0</v>
      </c>
      <c r="AT229" s="51">
        <v>0</v>
      </c>
      <c r="AU229" s="51">
        <v>0</v>
      </c>
      <c r="AV229" s="51">
        <v>0</v>
      </c>
      <c r="AW229" s="51">
        <v>0</v>
      </c>
      <c r="AX229" s="51">
        <v>0</v>
      </c>
      <c r="AY229" s="51">
        <v>0</v>
      </c>
      <c r="AZ229" s="51">
        <v>0</v>
      </c>
      <c r="BA229" s="51">
        <v>0</v>
      </c>
      <c r="BB229" s="51">
        <v>0</v>
      </c>
      <c r="BC229" s="51">
        <v>0</v>
      </c>
      <c r="BD229" s="51">
        <v>0</v>
      </c>
      <c r="BE229" s="51">
        <v>0</v>
      </c>
      <c r="BF229" s="51">
        <v>0</v>
      </c>
      <c r="BG229" s="51">
        <v>0</v>
      </c>
      <c r="BH229" s="51">
        <v>0</v>
      </c>
      <c r="BI229" s="51">
        <v>0</v>
      </c>
      <c r="BJ229" s="51">
        <v>0</v>
      </c>
      <c r="BK229" s="51">
        <v>0</v>
      </c>
      <c r="BL229" s="51">
        <v>0</v>
      </c>
      <c r="BM229" s="51">
        <v>0</v>
      </c>
      <c r="BN229" s="51">
        <v>0</v>
      </c>
      <c r="BO229" s="51">
        <v>0</v>
      </c>
      <c r="BP229" s="51">
        <v>0</v>
      </c>
      <c r="BQ229" s="51">
        <v>0</v>
      </c>
      <c r="BR229" s="51">
        <v>0</v>
      </c>
      <c r="BS229" s="51">
        <v>0</v>
      </c>
      <c r="BT229" s="51">
        <v>0</v>
      </c>
      <c r="BU229" s="51">
        <v>0</v>
      </c>
      <c r="BV229" s="51">
        <v>0</v>
      </c>
      <c r="BW229" s="51">
        <v>0</v>
      </c>
      <c r="BX229" s="51">
        <v>0</v>
      </c>
      <c r="BY229" s="51">
        <v>0</v>
      </c>
      <c r="BZ229" s="51">
        <v>0</v>
      </c>
      <c r="CA229" s="51">
        <v>0</v>
      </c>
      <c r="CB229" s="51">
        <v>0</v>
      </c>
      <c r="CC229" s="51">
        <v>0</v>
      </c>
      <c r="CD229" s="51">
        <v>0</v>
      </c>
      <c r="CE229" s="51">
        <v>0</v>
      </c>
      <c r="CF229" s="51">
        <v>0</v>
      </c>
      <c r="CG229" s="51">
        <v>0</v>
      </c>
      <c r="CH229" s="51">
        <v>0</v>
      </c>
      <c r="CI229" s="51">
        <v>0</v>
      </c>
      <c r="CJ229" s="50">
        <f t="shared" si="88"/>
        <v>0</v>
      </c>
      <c r="CK229" s="50">
        <f t="shared" si="88"/>
        <v>0</v>
      </c>
      <c r="CL229" s="50">
        <f t="shared" si="87"/>
        <v>0</v>
      </c>
      <c r="CM229" s="50">
        <f t="shared" si="87"/>
        <v>0</v>
      </c>
      <c r="CN229" s="50">
        <f t="shared" si="87"/>
        <v>0</v>
      </c>
      <c r="CO229" s="50">
        <f t="shared" si="87"/>
        <v>0</v>
      </c>
      <c r="CP229" s="50">
        <f t="shared" si="87"/>
        <v>0</v>
      </c>
      <c r="CQ229" s="50">
        <f t="shared" si="87"/>
        <v>0</v>
      </c>
      <c r="CR229" s="50">
        <f t="shared" si="87"/>
        <v>0</v>
      </c>
      <c r="CS229" s="50">
        <f t="shared" si="80"/>
        <v>0</v>
      </c>
      <c r="CT229" s="50">
        <f t="shared" si="80"/>
        <v>0</v>
      </c>
      <c r="CU229" s="50">
        <f t="shared" si="80"/>
        <v>0</v>
      </c>
      <c r="CV229" s="50">
        <f t="shared" si="80"/>
        <v>0</v>
      </c>
      <c r="CW229" s="50">
        <f t="shared" si="80"/>
        <v>0</v>
      </c>
      <c r="CX229" s="53" t="str">
        <f>'[1]6'!BL230</f>
        <v>уточнение и актуализация технических заданий на проектирование, изменение ставки НДС</v>
      </c>
    </row>
    <row r="230" spans="1:102" ht="31.5">
      <c r="A230" s="55" t="s">
        <v>317</v>
      </c>
      <c r="B230" s="49" t="str">
        <f>'[1]6'!B231</f>
        <v>ПИР. Реконструкция эдектроснабжения СНТ "Дубрава" мкр.Ахуны, г. Пенза (1,2 этап)</v>
      </c>
      <c r="C230" s="49" t="str">
        <f>'[1]6'!C231</f>
        <v>Q_ПИР.2026.12</v>
      </c>
      <c r="D230" s="51">
        <f t="shared" si="89"/>
        <v>0</v>
      </c>
      <c r="E230" s="51">
        <f t="shared" si="89"/>
        <v>0</v>
      </c>
      <c r="F230" s="51">
        <f t="shared" si="89"/>
        <v>0</v>
      </c>
      <c r="G230" s="51">
        <f t="shared" si="89"/>
        <v>0</v>
      </c>
      <c r="H230" s="51">
        <f t="shared" si="89"/>
        <v>0</v>
      </c>
      <c r="I230" s="51">
        <f t="shared" si="89"/>
        <v>0</v>
      </c>
      <c r="J230" s="51">
        <f t="shared" si="89"/>
        <v>0</v>
      </c>
      <c r="K230" s="51">
        <f t="shared" si="89"/>
        <v>0</v>
      </c>
      <c r="L230" s="51">
        <f t="shared" si="89"/>
        <v>0</v>
      </c>
      <c r="M230" s="51">
        <f t="shared" si="89"/>
        <v>0</v>
      </c>
      <c r="N230" s="51">
        <f t="shared" si="89"/>
        <v>0</v>
      </c>
      <c r="O230" s="51">
        <f t="shared" si="89"/>
        <v>0</v>
      </c>
      <c r="P230" s="51">
        <f t="shared" si="89"/>
        <v>0</v>
      </c>
      <c r="Q230" s="51">
        <f t="shared" si="89"/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1">
        <f>'[1]6'!Q231</f>
        <v>0</v>
      </c>
      <c r="AG230" s="51">
        <v>0</v>
      </c>
      <c r="AH230" s="51">
        <v>0</v>
      </c>
      <c r="AI230" s="51">
        <v>0</v>
      </c>
      <c r="AJ230" s="51">
        <f>'[1]6'!S231</f>
        <v>0</v>
      </c>
      <c r="AK230" s="51">
        <f>'[1]6'!T231</f>
        <v>0</v>
      </c>
      <c r="AL230" s="51">
        <f>'[1]6'!U231</f>
        <v>0</v>
      </c>
      <c r="AM230" s="52">
        <f>'[1]6'!W231</f>
        <v>0</v>
      </c>
      <c r="AN230" s="52">
        <v>0</v>
      </c>
      <c r="AO230" s="52">
        <v>0</v>
      </c>
      <c r="AP230" s="52">
        <v>0</v>
      </c>
      <c r="AQ230" s="52">
        <f>'[1]6'!Y231</f>
        <v>0</v>
      </c>
      <c r="AR230" s="52">
        <f>'[1]6'!Z231</f>
        <v>0</v>
      </c>
      <c r="AS230" s="52">
        <f>'[1]6'!AA231</f>
        <v>0</v>
      </c>
      <c r="AT230" s="51">
        <v>0</v>
      </c>
      <c r="AU230" s="51">
        <v>0</v>
      </c>
      <c r="AV230" s="51">
        <v>0</v>
      </c>
      <c r="AW230" s="51">
        <v>0</v>
      </c>
      <c r="AX230" s="51">
        <v>0</v>
      </c>
      <c r="AY230" s="51">
        <v>0</v>
      </c>
      <c r="AZ230" s="51">
        <v>0</v>
      </c>
      <c r="BA230" s="51">
        <v>0</v>
      </c>
      <c r="BB230" s="51">
        <v>0</v>
      </c>
      <c r="BC230" s="51">
        <v>0</v>
      </c>
      <c r="BD230" s="51">
        <v>0</v>
      </c>
      <c r="BE230" s="51">
        <v>0</v>
      </c>
      <c r="BF230" s="51">
        <v>0</v>
      </c>
      <c r="BG230" s="51">
        <v>0</v>
      </c>
      <c r="BH230" s="51">
        <v>0</v>
      </c>
      <c r="BI230" s="51">
        <v>0</v>
      </c>
      <c r="BJ230" s="51">
        <v>0</v>
      </c>
      <c r="BK230" s="51">
        <v>0</v>
      </c>
      <c r="BL230" s="51">
        <v>0</v>
      </c>
      <c r="BM230" s="51">
        <v>0</v>
      </c>
      <c r="BN230" s="51">
        <v>0</v>
      </c>
      <c r="BO230" s="51">
        <v>0</v>
      </c>
      <c r="BP230" s="51">
        <v>0</v>
      </c>
      <c r="BQ230" s="51">
        <v>0</v>
      </c>
      <c r="BR230" s="51">
        <v>0</v>
      </c>
      <c r="BS230" s="51">
        <v>0</v>
      </c>
      <c r="BT230" s="51">
        <v>0</v>
      </c>
      <c r="BU230" s="51">
        <v>0</v>
      </c>
      <c r="BV230" s="51">
        <v>0</v>
      </c>
      <c r="BW230" s="51">
        <v>0</v>
      </c>
      <c r="BX230" s="51">
        <v>0</v>
      </c>
      <c r="BY230" s="51">
        <v>0</v>
      </c>
      <c r="BZ230" s="51">
        <v>0</v>
      </c>
      <c r="CA230" s="51">
        <v>0</v>
      </c>
      <c r="CB230" s="51">
        <v>0</v>
      </c>
      <c r="CC230" s="51">
        <v>0</v>
      </c>
      <c r="CD230" s="51">
        <v>0</v>
      </c>
      <c r="CE230" s="51">
        <v>0</v>
      </c>
      <c r="CF230" s="51">
        <v>0</v>
      </c>
      <c r="CG230" s="51">
        <v>0</v>
      </c>
      <c r="CH230" s="51">
        <v>0</v>
      </c>
      <c r="CI230" s="51">
        <v>0</v>
      </c>
      <c r="CJ230" s="50">
        <f t="shared" si="88"/>
        <v>0</v>
      </c>
      <c r="CK230" s="50">
        <f t="shared" si="88"/>
        <v>0</v>
      </c>
      <c r="CL230" s="50">
        <f t="shared" si="87"/>
        <v>0</v>
      </c>
      <c r="CM230" s="50">
        <f t="shared" si="87"/>
        <v>0</v>
      </c>
      <c r="CN230" s="50">
        <f t="shared" si="87"/>
        <v>0</v>
      </c>
      <c r="CO230" s="50">
        <f t="shared" si="87"/>
        <v>0</v>
      </c>
      <c r="CP230" s="50">
        <f t="shared" si="87"/>
        <v>0</v>
      </c>
      <c r="CQ230" s="50">
        <f t="shared" si="87"/>
        <v>0</v>
      </c>
      <c r="CR230" s="50">
        <f t="shared" si="87"/>
        <v>0</v>
      </c>
      <c r="CS230" s="50">
        <f t="shared" si="80"/>
        <v>0</v>
      </c>
      <c r="CT230" s="50">
        <f t="shared" si="80"/>
        <v>0</v>
      </c>
      <c r="CU230" s="50">
        <f t="shared" si="80"/>
        <v>0</v>
      </c>
      <c r="CV230" s="50">
        <f t="shared" si="80"/>
        <v>0</v>
      </c>
      <c r="CW230" s="50">
        <f t="shared" si="80"/>
        <v>0</v>
      </c>
      <c r="CX230" s="53">
        <f>'[1]6'!BL231</f>
        <v>0</v>
      </c>
    </row>
    <row r="231" spans="1:102" ht="106.5" customHeight="1">
      <c r="A231" s="55" t="s">
        <v>318</v>
      </c>
      <c r="B231" s="49" t="str">
        <f>'[1]6'!B232</f>
        <v>ПИР на проектирование модернизации РП-11 РУ-10кВ в части установки комплекса дуговой защиты</v>
      </c>
      <c r="C231" s="49" t="str">
        <f>'[1]6'!C232</f>
        <v>R_ПИР.2027.02</v>
      </c>
      <c r="D231" s="51">
        <f t="shared" ref="D231:Q241" si="94">CJ231</f>
        <v>0</v>
      </c>
      <c r="E231" s="51">
        <f t="shared" si="94"/>
        <v>0</v>
      </c>
      <c r="F231" s="51">
        <f t="shared" si="94"/>
        <v>0</v>
      </c>
      <c r="G231" s="51">
        <f t="shared" si="94"/>
        <v>0</v>
      </c>
      <c r="H231" s="51">
        <f t="shared" si="94"/>
        <v>0</v>
      </c>
      <c r="I231" s="51">
        <f t="shared" si="94"/>
        <v>0</v>
      </c>
      <c r="J231" s="51">
        <f t="shared" si="94"/>
        <v>0</v>
      </c>
      <c r="K231" s="51">
        <f t="shared" si="94"/>
        <v>0</v>
      </c>
      <c r="L231" s="51">
        <f t="shared" si="94"/>
        <v>0</v>
      </c>
      <c r="M231" s="51">
        <f t="shared" si="94"/>
        <v>0</v>
      </c>
      <c r="N231" s="51">
        <f t="shared" si="94"/>
        <v>0</v>
      </c>
      <c r="O231" s="51">
        <f t="shared" si="94"/>
        <v>0</v>
      </c>
      <c r="P231" s="51">
        <f t="shared" si="94"/>
        <v>0</v>
      </c>
      <c r="Q231" s="51">
        <f t="shared" si="94"/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1">
        <f>'[1]6'!Q232</f>
        <v>0</v>
      </c>
      <c r="AG231" s="51">
        <v>0</v>
      </c>
      <c r="AH231" s="51">
        <v>0</v>
      </c>
      <c r="AI231" s="51">
        <v>0</v>
      </c>
      <c r="AJ231" s="51">
        <f>'[1]6'!S232</f>
        <v>0</v>
      </c>
      <c r="AK231" s="51">
        <f>'[1]6'!T232</f>
        <v>0</v>
      </c>
      <c r="AL231" s="51">
        <f>'[1]6'!U232</f>
        <v>0</v>
      </c>
      <c r="AM231" s="52">
        <f>'[1]6'!W232</f>
        <v>0</v>
      </c>
      <c r="AN231" s="52">
        <v>0</v>
      </c>
      <c r="AO231" s="52">
        <v>0</v>
      </c>
      <c r="AP231" s="52">
        <v>0</v>
      </c>
      <c r="AQ231" s="52">
        <f>'[1]6'!Y232</f>
        <v>0</v>
      </c>
      <c r="AR231" s="52">
        <f>'[1]6'!Z232</f>
        <v>0</v>
      </c>
      <c r="AS231" s="52">
        <f>'[1]6'!AA232</f>
        <v>0</v>
      </c>
      <c r="AT231" s="51">
        <v>0</v>
      </c>
      <c r="AU231" s="51">
        <v>0</v>
      </c>
      <c r="AV231" s="51">
        <v>0</v>
      </c>
      <c r="AW231" s="51">
        <v>0</v>
      </c>
      <c r="AX231" s="51">
        <v>0</v>
      </c>
      <c r="AY231" s="51">
        <v>0</v>
      </c>
      <c r="AZ231" s="51">
        <v>0</v>
      </c>
      <c r="BA231" s="51">
        <v>0</v>
      </c>
      <c r="BB231" s="51">
        <v>0</v>
      </c>
      <c r="BC231" s="51">
        <v>0</v>
      </c>
      <c r="BD231" s="51">
        <v>0</v>
      </c>
      <c r="BE231" s="51">
        <v>0</v>
      </c>
      <c r="BF231" s="51">
        <v>0</v>
      </c>
      <c r="BG231" s="51">
        <v>0</v>
      </c>
      <c r="BH231" s="51">
        <v>0</v>
      </c>
      <c r="BI231" s="51">
        <v>0</v>
      </c>
      <c r="BJ231" s="51">
        <v>0</v>
      </c>
      <c r="BK231" s="51">
        <v>0</v>
      </c>
      <c r="BL231" s="51">
        <v>0</v>
      </c>
      <c r="BM231" s="51">
        <v>0</v>
      </c>
      <c r="BN231" s="51">
        <v>0</v>
      </c>
      <c r="BO231" s="51">
        <v>0</v>
      </c>
      <c r="BP231" s="51">
        <v>0</v>
      </c>
      <c r="BQ231" s="51">
        <v>0</v>
      </c>
      <c r="BR231" s="51">
        <v>0</v>
      </c>
      <c r="BS231" s="51">
        <v>0</v>
      </c>
      <c r="BT231" s="51">
        <v>0</v>
      </c>
      <c r="BU231" s="51">
        <v>0</v>
      </c>
      <c r="BV231" s="51">
        <v>0</v>
      </c>
      <c r="BW231" s="51">
        <v>0</v>
      </c>
      <c r="BX231" s="51">
        <v>0</v>
      </c>
      <c r="BY231" s="51">
        <v>0</v>
      </c>
      <c r="BZ231" s="51">
        <v>0</v>
      </c>
      <c r="CA231" s="51">
        <v>0</v>
      </c>
      <c r="CB231" s="51">
        <v>0</v>
      </c>
      <c r="CC231" s="51">
        <v>0</v>
      </c>
      <c r="CD231" s="51">
        <v>0</v>
      </c>
      <c r="CE231" s="51">
        <v>0</v>
      </c>
      <c r="CF231" s="51">
        <v>0</v>
      </c>
      <c r="CG231" s="51">
        <v>0</v>
      </c>
      <c r="CH231" s="51">
        <v>0</v>
      </c>
      <c r="CI231" s="51">
        <v>0</v>
      </c>
      <c r="CJ231" s="50">
        <f t="shared" si="88"/>
        <v>0</v>
      </c>
      <c r="CK231" s="50">
        <f t="shared" si="88"/>
        <v>0</v>
      </c>
      <c r="CL231" s="50">
        <f t="shared" si="87"/>
        <v>0</v>
      </c>
      <c r="CM231" s="50">
        <f t="shared" si="87"/>
        <v>0</v>
      </c>
      <c r="CN231" s="50">
        <f t="shared" si="87"/>
        <v>0</v>
      </c>
      <c r="CO231" s="50">
        <f t="shared" si="87"/>
        <v>0</v>
      </c>
      <c r="CP231" s="50">
        <f t="shared" si="87"/>
        <v>0</v>
      </c>
      <c r="CQ231" s="50">
        <f t="shared" si="87"/>
        <v>0</v>
      </c>
      <c r="CR231" s="50">
        <f t="shared" si="87"/>
        <v>0</v>
      </c>
      <c r="CS231" s="50">
        <f t="shared" si="80"/>
        <v>0</v>
      </c>
      <c r="CT231" s="50">
        <f t="shared" si="80"/>
        <v>0</v>
      </c>
      <c r="CU231" s="50">
        <f t="shared" si="80"/>
        <v>0</v>
      </c>
      <c r="CV231" s="50">
        <f t="shared" si="80"/>
        <v>0</v>
      </c>
      <c r="CW231" s="50">
        <f t="shared" si="80"/>
        <v>0</v>
      </c>
      <c r="CX231" s="53" t="str">
        <f>'[1]6'!BL232</f>
        <v>изменение сметной стоимости без  перерасчета смет, изменение ставки НДС</v>
      </c>
    </row>
    <row r="232" spans="1:102" ht="52.5" customHeight="1">
      <c r="A232" s="55" t="s">
        <v>319</v>
      </c>
      <c r="B232" s="49" t="str">
        <f>'[1]6'!B233</f>
        <v>ПИР на проектирование модернизации РП-12 РУ-10кВ в части установки комплекса дуговой защиты</v>
      </c>
      <c r="C232" s="49" t="str">
        <f>'[1]6'!C233</f>
        <v>R_ПИР.2027.03</v>
      </c>
      <c r="D232" s="51">
        <f>CJ232</f>
        <v>0</v>
      </c>
      <c r="E232" s="51">
        <f>CK232</f>
        <v>0</v>
      </c>
      <c r="F232" s="51">
        <f>CL232</f>
        <v>0</v>
      </c>
      <c r="G232" s="51">
        <f t="shared" si="94"/>
        <v>0</v>
      </c>
      <c r="H232" s="51">
        <f t="shared" si="94"/>
        <v>0</v>
      </c>
      <c r="I232" s="51">
        <f t="shared" si="94"/>
        <v>0</v>
      </c>
      <c r="J232" s="51">
        <f t="shared" si="94"/>
        <v>0</v>
      </c>
      <c r="K232" s="51">
        <f t="shared" si="94"/>
        <v>0</v>
      </c>
      <c r="L232" s="51">
        <f t="shared" si="94"/>
        <v>0</v>
      </c>
      <c r="M232" s="51">
        <f t="shared" si="94"/>
        <v>0</v>
      </c>
      <c r="N232" s="51">
        <f t="shared" si="94"/>
        <v>0</v>
      </c>
      <c r="O232" s="51">
        <f t="shared" si="94"/>
        <v>0</v>
      </c>
      <c r="P232" s="51">
        <f t="shared" si="94"/>
        <v>0</v>
      </c>
      <c r="Q232" s="51">
        <f t="shared" si="94"/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1">
        <f>'[1]6'!Q233</f>
        <v>0</v>
      </c>
      <c r="AG232" s="51">
        <v>0</v>
      </c>
      <c r="AH232" s="51">
        <v>0</v>
      </c>
      <c r="AI232" s="51">
        <v>0</v>
      </c>
      <c r="AJ232" s="51">
        <f>'[1]6'!S233</f>
        <v>0</v>
      </c>
      <c r="AK232" s="51">
        <f>'[1]6'!T233</f>
        <v>0</v>
      </c>
      <c r="AL232" s="51">
        <f>'[1]6'!U233</f>
        <v>0</v>
      </c>
      <c r="AM232" s="52">
        <f>'[1]6'!W233</f>
        <v>0</v>
      </c>
      <c r="AN232" s="52">
        <v>0</v>
      </c>
      <c r="AO232" s="52">
        <v>0</v>
      </c>
      <c r="AP232" s="52">
        <v>0</v>
      </c>
      <c r="AQ232" s="52">
        <f>'[1]6'!Y233</f>
        <v>0</v>
      </c>
      <c r="AR232" s="52">
        <f>'[1]6'!Z233</f>
        <v>0</v>
      </c>
      <c r="AS232" s="52">
        <f>'[1]6'!AA233</f>
        <v>0</v>
      </c>
      <c r="AT232" s="51">
        <v>0</v>
      </c>
      <c r="AU232" s="51">
        <v>0</v>
      </c>
      <c r="AV232" s="51">
        <v>0</v>
      </c>
      <c r="AW232" s="51">
        <v>0</v>
      </c>
      <c r="AX232" s="51">
        <v>0</v>
      </c>
      <c r="AY232" s="51">
        <v>0</v>
      </c>
      <c r="AZ232" s="51">
        <v>0</v>
      </c>
      <c r="BA232" s="51">
        <v>0</v>
      </c>
      <c r="BB232" s="51">
        <v>0</v>
      </c>
      <c r="BC232" s="51">
        <v>0</v>
      </c>
      <c r="BD232" s="51">
        <v>0</v>
      </c>
      <c r="BE232" s="51">
        <v>0</v>
      </c>
      <c r="BF232" s="51">
        <v>0</v>
      </c>
      <c r="BG232" s="51">
        <v>0</v>
      </c>
      <c r="BH232" s="51">
        <v>0</v>
      </c>
      <c r="BI232" s="51">
        <v>0</v>
      </c>
      <c r="BJ232" s="51">
        <v>0</v>
      </c>
      <c r="BK232" s="51">
        <v>0</v>
      </c>
      <c r="BL232" s="51">
        <v>0</v>
      </c>
      <c r="BM232" s="51">
        <v>0</v>
      </c>
      <c r="BN232" s="51">
        <v>0</v>
      </c>
      <c r="BO232" s="51">
        <v>0</v>
      </c>
      <c r="BP232" s="51">
        <v>0</v>
      </c>
      <c r="BQ232" s="51">
        <v>0</v>
      </c>
      <c r="BR232" s="51">
        <v>0</v>
      </c>
      <c r="BS232" s="51">
        <v>0</v>
      </c>
      <c r="BT232" s="51">
        <v>0</v>
      </c>
      <c r="BU232" s="51">
        <v>0</v>
      </c>
      <c r="BV232" s="51">
        <v>0</v>
      </c>
      <c r="BW232" s="51">
        <v>0</v>
      </c>
      <c r="BX232" s="51">
        <v>0</v>
      </c>
      <c r="BY232" s="51">
        <v>0</v>
      </c>
      <c r="BZ232" s="51">
        <v>0</v>
      </c>
      <c r="CA232" s="51">
        <v>0</v>
      </c>
      <c r="CB232" s="51">
        <v>0</v>
      </c>
      <c r="CC232" s="51">
        <v>0</v>
      </c>
      <c r="CD232" s="51">
        <v>0</v>
      </c>
      <c r="CE232" s="51">
        <v>0</v>
      </c>
      <c r="CF232" s="51">
        <v>0</v>
      </c>
      <c r="CG232" s="51">
        <v>0</v>
      </c>
      <c r="CH232" s="51">
        <v>0</v>
      </c>
      <c r="CI232" s="51">
        <v>0</v>
      </c>
      <c r="CJ232" s="50">
        <f t="shared" si="88"/>
        <v>0</v>
      </c>
      <c r="CK232" s="50">
        <f t="shared" si="88"/>
        <v>0</v>
      </c>
      <c r="CL232" s="50">
        <f t="shared" si="87"/>
        <v>0</v>
      </c>
      <c r="CM232" s="50">
        <f t="shared" si="87"/>
        <v>0</v>
      </c>
      <c r="CN232" s="50">
        <f t="shared" si="87"/>
        <v>0</v>
      </c>
      <c r="CO232" s="50">
        <f t="shared" si="87"/>
        <v>0</v>
      </c>
      <c r="CP232" s="50">
        <f t="shared" si="87"/>
        <v>0</v>
      </c>
      <c r="CQ232" s="50">
        <f t="shared" si="87"/>
        <v>0</v>
      </c>
      <c r="CR232" s="50">
        <f t="shared" si="87"/>
        <v>0</v>
      </c>
      <c r="CS232" s="50">
        <f t="shared" si="80"/>
        <v>0</v>
      </c>
      <c r="CT232" s="50">
        <f t="shared" si="80"/>
        <v>0</v>
      </c>
      <c r="CU232" s="50">
        <f t="shared" si="80"/>
        <v>0</v>
      </c>
      <c r="CV232" s="50">
        <f t="shared" si="80"/>
        <v>0</v>
      </c>
      <c r="CW232" s="50">
        <f t="shared" si="80"/>
        <v>0</v>
      </c>
      <c r="CX232" s="53" t="str">
        <f>'[1]6'!BL233</f>
        <v>изменение сметной стоимости без  перерасчета смет, изменение ставки НДС</v>
      </c>
    </row>
    <row r="233" spans="1:102" ht="45.75" customHeight="1">
      <c r="A233" s="55" t="s">
        <v>320</v>
      </c>
      <c r="B233" s="49" t="str">
        <f>'[1]6'!B234</f>
        <v>ПИР на проектирование модернизации РП-17 РУ-10кВ в части установки комплекса дуговой защиты</v>
      </c>
      <c r="C233" s="49" t="str">
        <f>'[1]6'!C234</f>
        <v>R_ПИР.2027.04</v>
      </c>
      <c r="D233" s="51">
        <f t="shared" ref="D233:Q242" si="95">CJ233</f>
        <v>0</v>
      </c>
      <c r="E233" s="51">
        <f t="shared" si="95"/>
        <v>0</v>
      </c>
      <c r="F233" s="51">
        <f t="shared" si="95"/>
        <v>0</v>
      </c>
      <c r="G233" s="51">
        <f t="shared" si="94"/>
        <v>0</v>
      </c>
      <c r="H233" s="51">
        <f t="shared" si="94"/>
        <v>0</v>
      </c>
      <c r="I233" s="51">
        <f t="shared" si="94"/>
        <v>0</v>
      </c>
      <c r="J233" s="51">
        <f t="shared" si="94"/>
        <v>0</v>
      </c>
      <c r="K233" s="51">
        <f t="shared" si="94"/>
        <v>0</v>
      </c>
      <c r="L233" s="51">
        <f t="shared" si="94"/>
        <v>0</v>
      </c>
      <c r="M233" s="51">
        <f t="shared" si="94"/>
        <v>0</v>
      </c>
      <c r="N233" s="51">
        <f t="shared" si="94"/>
        <v>0</v>
      </c>
      <c r="O233" s="51">
        <f t="shared" si="94"/>
        <v>0</v>
      </c>
      <c r="P233" s="51">
        <f t="shared" si="94"/>
        <v>0</v>
      </c>
      <c r="Q233" s="51">
        <f t="shared" si="94"/>
        <v>0</v>
      </c>
      <c r="R233" s="50">
        <v>0</v>
      </c>
      <c r="S233" s="50">
        <v>0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1">
        <f>'[1]6'!Q234</f>
        <v>0</v>
      </c>
      <c r="AG233" s="51">
        <v>0</v>
      </c>
      <c r="AH233" s="51">
        <v>0</v>
      </c>
      <c r="AI233" s="51">
        <v>0</v>
      </c>
      <c r="AJ233" s="51">
        <f>'[1]6'!S234</f>
        <v>0</v>
      </c>
      <c r="AK233" s="51">
        <f>'[1]6'!T234</f>
        <v>0</v>
      </c>
      <c r="AL233" s="51">
        <f>'[1]6'!U234</f>
        <v>0</v>
      </c>
      <c r="AM233" s="52">
        <f>'[1]6'!W234</f>
        <v>0</v>
      </c>
      <c r="AN233" s="52">
        <v>0</v>
      </c>
      <c r="AO233" s="52">
        <v>0</v>
      </c>
      <c r="AP233" s="52">
        <v>0</v>
      </c>
      <c r="AQ233" s="52">
        <f>'[1]6'!Y234</f>
        <v>0</v>
      </c>
      <c r="AR233" s="52">
        <f>'[1]6'!Z234</f>
        <v>0</v>
      </c>
      <c r="AS233" s="52">
        <f>'[1]6'!AA234</f>
        <v>0</v>
      </c>
      <c r="AT233" s="51">
        <v>0</v>
      </c>
      <c r="AU233" s="51">
        <v>0</v>
      </c>
      <c r="AV233" s="51">
        <v>0</v>
      </c>
      <c r="AW233" s="51">
        <v>0</v>
      </c>
      <c r="AX233" s="51">
        <v>0</v>
      </c>
      <c r="AY233" s="51">
        <v>0</v>
      </c>
      <c r="AZ233" s="51">
        <v>0</v>
      </c>
      <c r="BA233" s="51">
        <v>0</v>
      </c>
      <c r="BB233" s="51">
        <v>0</v>
      </c>
      <c r="BC233" s="51">
        <v>0</v>
      </c>
      <c r="BD233" s="51">
        <v>0</v>
      </c>
      <c r="BE233" s="51">
        <v>0</v>
      </c>
      <c r="BF233" s="51">
        <v>0</v>
      </c>
      <c r="BG233" s="51">
        <v>0</v>
      </c>
      <c r="BH233" s="51">
        <v>0</v>
      </c>
      <c r="BI233" s="51">
        <v>0</v>
      </c>
      <c r="BJ233" s="51">
        <v>0</v>
      </c>
      <c r="BK233" s="51">
        <v>0</v>
      </c>
      <c r="BL233" s="51">
        <v>0</v>
      </c>
      <c r="BM233" s="51">
        <v>0</v>
      </c>
      <c r="BN233" s="51">
        <v>0</v>
      </c>
      <c r="BO233" s="51">
        <v>0</v>
      </c>
      <c r="BP233" s="51">
        <v>0</v>
      </c>
      <c r="BQ233" s="51">
        <v>0</v>
      </c>
      <c r="BR233" s="51">
        <v>0</v>
      </c>
      <c r="BS233" s="51">
        <v>0</v>
      </c>
      <c r="BT233" s="51">
        <v>0</v>
      </c>
      <c r="BU233" s="51">
        <v>0</v>
      </c>
      <c r="BV233" s="51">
        <v>0</v>
      </c>
      <c r="BW233" s="51">
        <v>0</v>
      </c>
      <c r="BX233" s="51">
        <v>0</v>
      </c>
      <c r="BY233" s="51">
        <v>0</v>
      </c>
      <c r="BZ233" s="51">
        <v>0</v>
      </c>
      <c r="CA233" s="51">
        <v>0</v>
      </c>
      <c r="CB233" s="51">
        <v>0</v>
      </c>
      <c r="CC233" s="51">
        <v>0</v>
      </c>
      <c r="CD233" s="51">
        <v>0</v>
      </c>
      <c r="CE233" s="51">
        <v>0</v>
      </c>
      <c r="CF233" s="51">
        <v>0</v>
      </c>
      <c r="CG233" s="51">
        <v>0</v>
      </c>
      <c r="CH233" s="51">
        <v>0</v>
      </c>
      <c r="CI233" s="51">
        <v>0</v>
      </c>
      <c r="CJ233" s="50">
        <f t="shared" si="88"/>
        <v>0</v>
      </c>
      <c r="CK233" s="50">
        <f t="shared" si="88"/>
        <v>0</v>
      </c>
      <c r="CL233" s="50">
        <f t="shared" si="87"/>
        <v>0</v>
      </c>
      <c r="CM233" s="50">
        <f t="shared" si="87"/>
        <v>0</v>
      </c>
      <c r="CN233" s="50">
        <f t="shared" si="87"/>
        <v>0</v>
      </c>
      <c r="CO233" s="50">
        <f t="shared" si="87"/>
        <v>0</v>
      </c>
      <c r="CP233" s="50">
        <f t="shared" si="87"/>
        <v>0</v>
      </c>
      <c r="CQ233" s="50">
        <f t="shared" si="87"/>
        <v>0</v>
      </c>
      <c r="CR233" s="50">
        <f t="shared" si="87"/>
        <v>0</v>
      </c>
      <c r="CS233" s="50">
        <f t="shared" si="80"/>
        <v>0</v>
      </c>
      <c r="CT233" s="50">
        <f t="shared" si="80"/>
        <v>0</v>
      </c>
      <c r="CU233" s="50">
        <f t="shared" si="80"/>
        <v>0</v>
      </c>
      <c r="CV233" s="50">
        <f t="shared" si="80"/>
        <v>0</v>
      </c>
      <c r="CW233" s="50">
        <f t="shared" si="80"/>
        <v>0</v>
      </c>
      <c r="CX233" s="53" t="str">
        <f>'[1]6'!BL234</f>
        <v>изменение сметной стоимости без  перерасчета смет, изменение ставки НДС</v>
      </c>
    </row>
    <row r="234" spans="1:102" ht="51" customHeight="1">
      <c r="A234" s="55" t="s">
        <v>321</v>
      </c>
      <c r="B234" s="49" t="str">
        <f>'[1]6'!B235</f>
        <v>ПИР на проектирование модернизации РП-25 РУ-10кВ в части установки комплекса дуговой защиты</v>
      </c>
      <c r="C234" s="49" t="str">
        <f>'[1]6'!C235</f>
        <v>R_ПИР.2027.05</v>
      </c>
      <c r="D234" s="51">
        <f t="shared" si="95"/>
        <v>0</v>
      </c>
      <c r="E234" s="51">
        <f t="shared" si="95"/>
        <v>0</v>
      </c>
      <c r="F234" s="51">
        <f t="shared" si="95"/>
        <v>0</v>
      </c>
      <c r="G234" s="51">
        <f t="shared" si="94"/>
        <v>0</v>
      </c>
      <c r="H234" s="51">
        <f t="shared" si="94"/>
        <v>0</v>
      </c>
      <c r="I234" s="51">
        <f t="shared" si="94"/>
        <v>0</v>
      </c>
      <c r="J234" s="51">
        <f t="shared" si="94"/>
        <v>0</v>
      </c>
      <c r="K234" s="51">
        <f t="shared" si="94"/>
        <v>0</v>
      </c>
      <c r="L234" s="51">
        <f t="shared" si="94"/>
        <v>0</v>
      </c>
      <c r="M234" s="51">
        <f t="shared" si="94"/>
        <v>0</v>
      </c>
      <c r="N234" s="51">
        <f t="shared" si="94"/>
        <v>0</v>
      </c>
      <c r="O234" s="51">
        <f t="shared" si="94"/>
        <v>0</v>
      </c>
      <c r="P234" s="51">
        <f t="shared" si="94"/>
        <v>0</v>
      </c>
      <c r="Q234" s="51">
        <f t="shared" si="94"/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1">
        <f>'[1]6'!Q235</f>
        <v>0</v>
      </c>
      <c r="AG234" s="51">
        <v>0</v>
      </c>
      <c r="AH234" s="51">
        <v>0</v>
      </c>
      <c r="AI234" s="51">
        <v>0</v>
      </c>
      <c r="AJ234" s="51">
        <f>'[1]6'!S235</f>
        <v>0</v>
      </c>
      <c r="AK234" s="51">
        <f>'[1]6'!T235</f>
        <v>0</v>
      </c>
      <c r="AL234" s="51">
        <f>'[1]6'!U235</f>
        <v>0</v>
      </c>
      <c r="AM234" s="52">
        <f>'[1]6'!W235</f>
        <v>0</v>
      </c>
      <c r="AN234" s="52">
        <v>0</v>
      </c>
      <c r="AO234" s="52">
        <v>0</v>
      </c>
      <c r="AP234" s="52">
        <v>0</v>
      </c>
      <c r="AQ234" s="52">
        <f>'[1]6'!Y235</f>
        <v>0</v>
      </c>
      <c r="AR234" s="52">
        <f>'[1]6'!Z235</f>
        <v>0</v>
      </c>
      <c r="AS234" s="52">
        <f>'[1]6'!AA235</f>
        <v>0</v>
      </c>
      <c r="AT234" s="51">
        <v>0</v>
      </c>
      <c r="AU234" s="51">
        <v>0</v>
      </c>
      <c r="AV234" s="51">
        <v>0</v>
      </c>
      <c r="AW234" s="51">
        <v>0</v>
      </c>
      <c r="AX234" s="51">
        <v>0</v>
      </c>
      <c r="AY234" s="51">
        <v>0</v>
      </c>
      <c r="AZ234" s="51">
        <v>0</v>
      </c>
      <c r="BA234" s="51">
        <v>0</v>
      </c>
      <c r="BB234" s="51">
        <v>0</v>
      </c>
      <c r="BC234" s="51">
        <v>0</v>
      </c>
      <c r="BD234" s="51">
        <v>0</v>
      </c>
      <c r="BE234" s="51">
        <v>0</v>
      </c>
      <c r="BF234" s="51">
        <v>0</v>
      </c>
      <c r="BG234" s="51">
        <v>0</v>
      </c>
      <c r="BH234" s="51">
        <v>0</v>
      </c>
      <c r="BI234" s="51">
        <v>0</v>
      </c>
      <c r="BJ234" s="51">
        <v>0</v>
      </c>
      <c r="BK234" s="51">
        <v>0</v>
      </c>
      <c r="BL234" s="51">
        <v>0</v>
      </c>
      <c r="BM234" s="51">
        <v>0</v>
      </c>
      <c r="BN234" s="51">
        <v>0</v>
      </c>
      <c r="BO234" s="51">
        <v>0</v>
      </c>
      <c r="BP234" s="51">
        <v>0</v>
      </c>
      <c r="BQ234" s="51">
        <v>0</v>
      </c>
      <c r="BR234" s="51">
        <v>0</v>
      </c>
      <c r="BS234" s="51">
        <v>0</v>
      </c>
      <c r="BT234" s="51">
        <v>0</v>
      </c>
      <c r="BU234" s="51">
        <v>0</v>
      </c>
      <c r="BV234" s="51">
        <v>0</v>
      </c>
      <c r="BW234" s="51">
        <v>0</v>
      </c>
      <c r="BX234" s="51">
        <v>0</v>
      </c>
      <c r="BY234" s="51">
        <v>0</v>
      </c>
      <c r="BZ234" s="51">
        <v>0</v>
      </c>
      <c r="CA234" s="51">
        <v>0</v>
      </c>
      <c r="CB234" s="51">
        <v>0</v>
      </c>
      <c r="CC234" s="51">
        <v>0</v>
      </c>
      <c r="CD234" s="51">
        <v>0</v>
      </c>
      <c r="CE234" s="51">
        <v>0</v>
      </c>
      <c r="CF234" s="51">
        <v>0</v>
      </c>
      <c r="CG234" s="51">
        <v>0</v>
      </c>
      <c r="CH234" s="51">
        <v>0</v>
      </c>
      <c r="CI234" s="51">
        <v>0</v>
      </c>
      <c r="CJ234" s="50">
        <f t="shared" si="88"/>
        <v>0</v>
      </c>
      <c r="CK234" s="50">
        <f t="shared" si="88"/>
        <v>0</v>
      </c>
      <c r="CL234" s="50">
        <f t="shared" si="87"/>
        <v>0</v>
      </c>
      <c r="CM234" s="50">
        <f t="shared" si="87"/>
        <v>0</v>
      </c>
      <c r="CN234" s="50">
        <f t="shared" si="87"/>
        <v>0</v>
      </c>
      <c r="CO234" s="50">
        <f t="shared" si="87"/>
        <v>0</v>
      </c>
      <c r="CP234" s="50">
        <f t="shared" si="87"/>
        <v>0</v>
      </c>
      <c r="CQ234" s="50">
        <f t="shared" si="87"/>
        <v>0</v>
      </c>
      <c r="CR234" s="50">
        <f t="shared" si="87"/>
        <v>0</v>
      </c>
      <c r="CS234" s="50">
        <f t="shared" si="80"/>
        <v>0</v>
      </c>
      <c r="CT234" s="50">
        <f t="shared" si="80"/>
        <v>0</v>
      </c>
      <c r="CU234" s="50">
        <f t="shared" si="80"/>
        <v>0</v>
      </c>
      <c r="CV234" s="50">
        <f t="shared" si="80"/>
        <v>0</v>
      </c>
      <c r="CW234" s="50">
        <f t="shared" si="80"/>
        <v>0</v>
      </c>
      <c r="CX234" s="53" t="str">
        <f>'[1]6'!BL235</f>
        <v>изменение сметной стоимости без  перерасчета смет, изменение ставки НДС</v>
      </c>
    </row>
    <row r="235" spans="1:102" ht="48" customHeight="1">
      <c r="A235" s="55" t="s">
        <v>322</v>
      </c>
      <c r="B235" s="49" t="str">
        <f>'[1]6'!B236</f>
        <v>ПИР. АСУ ТП АО «Пензенская горэлектросеть"</v>
      </c>
      <c r="C235" s="49" t="str">
        <f>'[1]6'!C236</f>
        <v>R_ПИР.2027.06</v>
      </c>
      <c r="D235" s="51">
        <f t="shared" si="95"/>
        <v>0</v>
      </c>
      <c r="E235" s="51">
        <f t="shared" si="95"/>
        <v>0</v>
      </c>
      <c r="F235" s="51">
        <f t="shared" si="95"/>
        <v>0</v>
      </c>
      <c r="G235" s="51">
        <f t="shared" si="94"/>
        <v>0</v>
      </c>
      <c r="H235" s="51">
        <f t="shared" si="94"/>
        <v>0</v>
      </c>
      <c r="I235" s="51">
        <f t="shared" si="94"/>
        <v>0</v>
      </c>
      <c r="J235" s="51">
        <f t="shared" si="94"/>
        <v>0</v>
      </c>
      <c r="K235" s="51">
        <f t="shared" si="94"/>
        <v>0</v>
      </c>
      <c r="L235" s="51">
        <f t="shared" si="94"/>
        <v>0</v>
      </c>
      <c r="M235" s="51">
        <f t="shared" si="94"/>
        <v>0</v>
      </c>
      <c r="N235" s="51">
        <f t="shared" si="94"/>
        <v>0</v>
      </c>
      <c r="O235" s="51">
        <f t="shared" si="94"/>
        <v>0</v>
      </c>
      <c r="P235" s="51">
        <f t="shared" si="94"/>
        <v>0</v>
      </c>
      <c r="Q235" s="51">
        <f t="shared" si="94"/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1">
        <f>'[1]6'!Q236</f>
        <v>0</v>
      </c>
      <c r="AG235" s="51">
        <v>0</v>
      </c>
      <c r="AH235" s="51">
        <v>0</v>
      </c>
      <c r="AI235" s="51">
        <v>0</v>
      </c>
      <c r="AJ235" s="51">
        <f>'[1]6'!S236</f>
        <v>0</v>
      </c>
      <c r="AK235" s="51">
        <f>'[1]6'!T236</f>
        <v>0</v>
      </c>
      <c r="AL235" s="51">
        <f>'[1]6'!U236</f>
        <v>0</v>
      </c>
      <c r="AM235" s="52">
        <f>'[1]6'!W236</f>
        <v>0</v>
      </c>
      <c r="AN235" s="52">
        <v>0</v>
      </c>
      <c r="AO235" s="52">
        <v>0</v>
      </c>
      <c r="AP235" s="52">
        <v>0</v>
      </c>
      <c r="AQ235" s="52">
        <f>'[1]6'!Y236</f>
        <v>0</v>
      </c>
      <c r="AR235" s="52">
        <f>'[1]6'!Z236</f>
        <v>0</v>
      </c>
      <c r="AS235" s="52">
        <f>'[1]6'!AA236</f>
        <v>0</v>
      </c>
      <c r="AT235" s="51">
        <v>0</v>
      </c>
      <c r="AU235" s="51">
        <v>0</v>
      </c>
      <c r="AV235" s="51">
        <v>0</v>
      </c>
      <c r="AW235" s="51">
        <v>0</v>
      </c>
      <c r="AX235" s="51">
        <v>0</v>
      </c>
      <c r="AY235" s="51">
        <v>0</v>
      </c>
      <c r="AZ235" s="51">
        <v>0</v>
      </c>
      <c r="BA235" s="51">
        <v>0</v>
      </c>
      <c r="BB235" s="51">
        <v>0</v>
      </c>
      <c r="BC235" s="51">
        <v>0</v>
      </c>
      <c r="BD235" s="51">
        <v>0</v>
      </c>
      <c r="BE235" s="51">
        <v>0</v>
      </c>
      <c r="BF235" s="51">
        <v>0</v>
      </c>
      <c r="BG235" s="51">
        <v>0</v>
      </c>
      <c r="BH235" s="51">
        <v>0</v>
      </c>
      <c r="BI235" s="51">
        <v>0</v>
      </c>
      <c r="BJ235" s="51">
        <v>0</v>
      </c>
      <c r="BK235" s="51">
        <v>0</v>
      </c>
      <c r="BL235" s="51">
        <v>0</v>
      </c>
      <c r="BM235" s="51">
        <v>0</v>
      </c>
      <c r="BN235" s="51">
        <v>0</v>
      </c>
      <c r="BO235" s="51">
        <v>0</v>
      </c>
      <c r="BP235" s="51">
        <v>0</v>
      </c>
      <c r="BQ235" s="51">
        <v>0</v>
      </c>
      <c r="BR235" s="51">
        <v>0</v>
      </c>
      <c r="BS235" s="51">
        <v>0</v>
      </c>
      <c r="BT235" s="51">
        <v>0</v>
      </c>
      <c r="BU235" s="51">
        <v>0</v>
      </c>
      <c r="BV235" s="51">
        <v>0</v>
      </c>
      <c r="BW235" s="51">
        <v>0</v>
      </c>
      <c r="BX235" s="51">
        <v>0</v>
      </c>
      <c r="BY235" s="51">
        <v>0</v>
      </c>
      <c r="BZ235" s="51">
        <v>0</v>
      </c>
      <c r="CA235" s="51">
        <v>0</v>
      </c>
      <c r="CB235" s="51">
        <v>0</v>
      </c>
      <c r="CC235" s="51">
        <v>0</v>
      </c>
      <c r="CD235" s="51">
        <v>0</v>
      </c>
      <c r="CE235" s="51">
        <v>0</v>
      </c>
      <c r="CF235" s="51">
        <v>0</v>
      </c>
      <c r="CG235" s="51">
        <v>0</v>
      </c>
      <c r="CH235" s="51">
        <v>0</v>
      </c>
      <c r="CI235" s="51">
        <v>0</v>
      </c>
      <c r="CJ235" s="50">
        <f t="shared" si="88"/>
        <v>0</v>
      </c>
      <c r="CK235" s="50">
        <f t="shared" si="88"/>
        <v>0</v>
      </c>
      <c r="CL235" s="50">
        <f t="shared" si="87"/>
        <v>0</v>
      </c>
      <c r="CM235" s="50">
        <f t="shared" si="87"/>
        <v>0</v>
      </c>
      <c r="CN235" s="50">
        <f t="shared" si="87"/>
        <v>0</v>
      </c>
      <c r="CO235" s="50">
        <f t="shared" si="87"/>
        <v>0</v>
      </c>
      <c r="CP235" s="50">
        <f t="shared" si="87"/>
        <v>0</v>
      </c>
      <c r="CQ235" s="50">
        <f t="shared" si="87"/>
        <v>0</v>
      </c>
      <c r="CR235" s="50">
        <f t="shared" si="87"/>
        <v>0</v>
      </c>
      <c r="CS235" s="50">
        <f t="shared" si="80"/>
        <v>0</v>
      </c>
      <c r="CT235" s="50">
        <f t="shared" si="80"/>
        <v>0</v>
      </c>
      <c r="CU235" s="50">
        <f t="shared" si="80"/>
        <v>0</v>
      </c>
      <c r="CV235" s="50">
        <f t="shared" si="80"/>
        <v>0</v>
      </c>
      <c r="CW235" s="50">
        <f t="shared" si="80"/>
        <v>0</v>
      </c>
      <c r="CX235" s="53" t="str">
        <f>'[1]6'!BL236</f>
        <v>изменение сметной стоимости без  перерасчета смет, изменение ставки НДС</v>
      </c>
    </row>
    <row r="236" spans="1:102" ht="48" customHeight="1">
      <c r="A236" s="55" t="s">
        <v>323</v>
      </c>
      <c r="B236" s="49" t="str">
        <f>'[1]6'!B237</f>
        <v>ПИР. Реконструкция линейного объекта 2КЛ-10 кВ РП-25 - ТП-797 по проспекту Строителей, г. Пенза</v>
      </c>
      <c r="C236" s="49" t="str">
        <f>'[1]6'!C237</f>
        <v>R_ПИР.2027.07</v>
      </c>
      <c r="D236" s="51">
        <f t="shared" si="95"/>
        <v>0</v>
      </c>
      <c r="E236" s="51">
        <f t="shared" si="95"/>
        <v>0</v>
      </c>
      <c r="F236" s="51">
        <f t="shared" si="95"/>
        <v>0</v>
      </c>
      <c r="G236" s="51">
        <f t="shared" si="94"/>
        <v>0</v>
      </c>
      <c r="H236" s="51">
        <f t="shared" si="94"/>
        <v>0</v>
      </c>
      <c r="I236" s="51">
        <f t="shared" si="94"/>
        <v>0</v>
      </c>
      <c r="J236" s="51">
        <f t="shared" si="94"/>
        <v>0</v>
      </c>
      <c r="K236" s="51">
        <f t="shared" si="94"/>
        <v>0</v>
      </c>
      <c r="L236" s="51">
        <f t="shared" si="94"/>
        <v>0</v>
      </c>
      <c r="M236" s="51">
        <f t="shared" si="94"/>
        <v>0</v>
      </c>
      <c r="N236" s="51">
        <f t="shared" si="94"/>
        <v>0</v>
      </c>
      <c r="O236" s="51">
        <f t="shared" si="94"/>
        <v>0</v>
      </c>
      <c r="P236" s="51">
        <f t="shared" si="94"/>
        <v>0</v>
      </c>
      <c r="Q236" s="51">
        <f t="shared" si="94"/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1">
        <f>'[1]6'!Q237</f>
        <v>0</v>
      </c>
      <c r="AG236" s="51">
        <v>0</v>
      </c>
      <c r="AH236" s="51">
        <v>0</v>
      </c>
      <c r="AI236" s="51">
        <v>0</v>
      </c>
      <c r="AJ236" s="51">
        <f>'[1]6'!S237</f>
        <v>0</v>
      </c>
      <c r="AK236" s="51">
        <f>'[1]6'!T237</f>
        <v>0</v>
      </c>
      <c r="AL236" s="51">
        <f>'[1]6'!U237</f>
        <v>0</v>
      </c>
      <c r="AM236" s="52">
        <f>'[1]6'!W237</f>
        <v>0</v>
      </c>
      <c r="AN236" s="52">
        <v>0</v>
      </c>
      <c r="AO236" s="52">
        <v>0</v>
      </c>
      <c r="AP236" s="52">
        <v>0</v>
      </c>
      <c r="AQ236" s="52">
        <f>'[1]6'!Y237</f>
        <v>0</v>
      </c>
      <c r="AR236" s="52">
        <f>'[1]6'!Z237</f>
        <v>0</v>
      </c>
      <c r="AS236" s="52">
        <f>'[1]6'!AA237</f>
        <v>0</v>
      </c>
      <c r="AT236" s="51">
        <v>0</v>
      </c>
      <c r="AU236" s="51">
        <v>0</v>
      </c>
      <c r="AV236" s="51">
        <v>0</v>
      </c>
      <c r="AW236" s="51">
        <v>0</v>
      </c>
      <c r="AX236" s="51">
        <v>0</v>
      </c>
      <c r="AY236" s="51">
        <v>0</v>
      </c>
      <c r="AZ236" s="51">
        <v>0</v>
      </c>
      <c r="BA236" s="51">
        <v>0</v>
      </c>
      <c r="BB236" s="51">
        <v>0</v>
      </c>
      <c r="BC236" s="51">
        <v>0</v>
      </c>
      <c r="BD236" s="51">
        <v>0</v>
      </c>
      <c r="BE236" s="51">
        <v>0</v>
      </c>
      <c r="BF236" s="51">
        <v>0</v>
      </c>
      <c r="BG236" s="51">
        <v>0</v>
      </c>
      <c r="BH236" s="51">
        <v>0</v>
      </c>
      <c r="BI236" s="51">
        <v>0</v>
      </c>
      <c r="BJ236" s="51">
        <v>0</v>
      </c>
      <c r="BK236" s="51">
        <v>0</v>
      </c>
      <c r="BL236" s="51">
        <v>0</v>
      </c>
      <c r="BM236" s="51">
        <v>0</v>
      </c>
      <c r="BN236" s="51">
        <v>0</v>
      </c>
      <c r="BO236" s="51">
        <v>0</v>
      </c>
      <c r="BP236" s="51">
        <v>0</v>
      </c>
      <c r="BQ236" s="51">
        <v>0</v>
      </c>
      <c r="BR236" s="51">
        <v>0</v>
      </c>
      <c r="BS236" s="51">
        <v>0</v>
      </c>
      <c r="BT236" s="51">
        <v>0</v>
      </c>
      <c r="BU236" s="51">
        <v>0</v>
      </c>
      <c r="BV236" s="51">
        <v>0</v>
      </c>
      <c r="BW236" s="51">
        <v>0</v>
      </c>
      <c r="BX236" s="51">
        <v>0</v>
      </c>
      <c r="BY236" s="51">
        <v>0</v>
      </c>
      <c r="BZ236" s="51">
        <v>0</v>
      </c>
      <c r="CA236" s="51">
        <v>0</v>
      </c>
      <c r="CB236" s="51">
        <v>0</v>
      </c>
      <c r="CC236" s="51">
        <v>0</v>
      </c>
      <c r="CD236" s="51">
        <v>0</v>
      </c>
      <c r="CE236" s="51">
        <v>0</v>
      </c>
      <c r="CF236" s="51">
        <v>0</v>
      </c>
      <c r="CG236" s="51">
        <v>0</v>
      </c>
      <c r="CH236" s="51">
        <v>0</v>
      </c>
      <c r="CI236" s="51">
        <v>0</v>
      </c>
      <c r="CJ236" s="50">
        <f t="shared" si="88"/>
        <v>0</v>
      </c>
      <c r="CK236" s="50">
        <f t="shared" si="88"/>
        <v>0</v>
      </c>
      <c r="CL236" s="50">
        <f t="shared" si="87"/>
        <v>0</v>
      </c>
      <c r="CM236" s="50">
        <f t="shared" si="87"/>
        <v>0</v>
      </c>
      <c r="CN236" s="50">
        <f t="shared" si="87"/>
        <v>0</v>
      </c>
      <c r="CO236" s="50">
        <f t="shared" si="87"/>
        <v>0</v>
      </c>
      <c r="CP236" s="50">
        <f t="shared" si="87"/>
        <v>0</v>
      </c>
      <c r="CQ236" s="50">
        <f t="shared" si="87"/>
        <v>0</v>
      </c>
      <c r="CR236" s="50">
        <f t="shared" si="87"/>
        <v>0</v>
      </c>
      <c r="CS236" s="50">
        <f t="shared" si="80"/>
        <v>0</v>
      </c>
      <c r="CT236" s="50">
        <f t="shared" si="80"/>
        <v>0</v>
      </c>
      <c r="CU236" s="50">
        <f t="shared" si="80"/>
        <v>0</v>
      </c>
      <c r="CV236" s="50">
        <f t="shared" si="80"/>
        <v>0</v>
      </c>
      <c r="CW236" s="50">
        <f t="shared" si="80"/>
        <v>0</v>
      </c>
      <c r="CX236" s="53" t="str">
        <f>'[1]6'!BL237</f>
        <v>изменение сметной стоимости без  перерасчета смет, изменение ставки НДС</v>
      </c>
    </row>
    <row r="237" spans="1:102" ht="48" customHeight="1">
      <c r="A237" s="55" t="s">
        <v>324</v>
      </c>
      <c r="B237" s="49" t="str">
        <f>'[1]6'!B238</f>
        <v>ПИР. Реконструкция линейного объекта 2КЛ-10 кВ РП-2002 – ТП-2346  по ул. Герцена, г. Пенза</v>
      </c>
      <c r="C237" s="49" t="str">
        <f>'[1]6'!C238</f>
        <v>R_ПИР.2027.08</v>
      </c>
      <c r="D237" s="51">
        <f t="shared" si="95"/>
        <v>0</v>
      </c>
      <c r="E237" s="51">
        <f t="shared" si="95"/>
        <v>0</v>
      </c>
      <c r="F237" s="51">
        <f t="shared" si="95"/>
        <v>0</v>
      </c>
      <c r="G237" s="51">
        <f t="shared" si="94"/>
        <v>0</v>
      </c>
      <c r="H237" s="51">
        <f t="shared" si="94"/>
        <v>0</v>
      </c>
      <c r="I237" s="51">
        <f t="shared" si="94"/>
        <v>0</v>
      </c>
      <c r="J237" s="51">
        <f t="shared" si="94"/>
        <v>0</v>
      </c>
      <c r="K237" s="51">
        <f t="shared" si="94"/>
        <v>0</v>
      </c>
      <c r="L237" s="51">
        <f t="shared" si="94"/>
        <v>0</v>
      </c>
      <c r="M237" s="51">
        <f t="shared" si="94"/>
        <v>0</v>
      </c>
      <c r="N237" s="51">
        <f t="shared" si="94"/>
        <v>0</v>
      </c>
      <c r="O237" s="51">
        <f t="shared" si="94"/>
        <v>0</v>
      </c>
      <c r="P237" s="51">
        <f t="shared" si="94"/>
        <v>0</v>
      </c>
      <c r="Q237" s="51">
        <f t="shared" si="94"/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1">
        <f>'[1]6'!Q238</f>
        <v>0</v>
      </c>
      <c r="AG237" s="51">
        <v>0</v>
      </c>
      <c r="AH237" s="51">
        <v>0</v>
      </c>
      <c r="AI237" s="51">
        <v>0</v>
      </c>
      <c r="AJ237" s="51">
        <f>'[1]6'!S238</f>
        <v>0</v>
      </c>
      <c r="AK237" s="51">
        <f>'[1]6'!T238</f>
        <v>0</v>
      </c>
      <c r="AL237" s="51">
        <f>'[1]6'!U238</f>
        <v>0</v>
      </c>
      <c r="AM237" s="52">
        <f>'[1]6'!W238</f>
        <v>0</v>
      </c>
      <c r="AN237" s="52">
        <v>0</v>
      </c>
      <c r="AO237" s="52">
        <v>0</v>
      </c>
      <c r="AP237" s="52">
        <v>0</v>
      </c>
      <c r="AQ237" s="52">
        <f>'[1]6'!Y238</f>
        <v>0</v>
      </c>
      <c r="AR237" s="52">
        <f>'[1]6'!Z238</f>
        <v>0</v>
      </c>
      <c r="AS237" s="52">
        <f>'[1]6'!AA238</f>
        <v>0</v>
      </c>
      <c r="AT237" s="51">
        <v>0</v>
      </c>
      <c r="AU237" s="51">
        <v>0</v>
      </c>
      <c r="AV237" s="51">
        <v>0</v>
      </c>
      <c r="AW237" s="51">
        <v>0</v>
      </c>
      <c r="AX237" s="51">
        <v>0</v>
      </c>
      <c r="AY237" s="51">
        <v>0</v>
      </c>
      <c r="AZ237" s="51">
        <v>0</v>
      </c>
      <c r="BA237" s="51">
        <v>0</v>
      </c>
      <c r="BB237" s="51">
        <v>0</v>
      </c>
      <c r="BC237" s="51">
        <v>0</v>
      </c>
      <c r="BD237" s="51">
        <v>0</v>
      </c>
      <c r="BE237" s="51">
        <v>0</v>
      </c>
      <c r="BF237" s="51">
        <v>0</v>
      </c>
      <c r="BG237" s="51">
        <v>0</v>
      </c>
      <c r="BH237" s="51">
        <v>0</v>
      </c>
      <c r="BI237" s="51">
        <v>0</v>
      </c>
      <c r="BJ237" s="51">
        <v>0</v>
      </c>
      <c r="BK237" s="51">
        <v>0</v>
      </c>
      <c r="BL237" s="51">
        <v>0</v>
      </c>
      <c r="BM237" s="51">
        <v>0</v>
      </c>
      <c r="BN237" s="51">
        <v>0</v>
      </c>
      <c r="BO237" s="51">
        <v>0</v>
      </c>
      <c r="BP237" s="51">
        <v>0</v>
      </c>
      <c r="BQ237" s="51">
        <v>0</v>
      </c>
      <c r="BR237" s="51">
        <v>0</v>
      </c>
      <c r="BS237" s="51">
        <v>0</v>
      </c>
      <c r="BT237" s="51">
        <v>0</v>
      </c>
      <c r="BU237" s="51">
        <v>0</v>
      </c>
      <c r="BV237" s="51">
        <v>0</v>
      </c>
      <c r="BW237" s="51">
        <v>0</v>
      </c>
      <c r="BX237" s="51">
        <v>0</v>
      </c>
      <c r="BY237" s="51">
        <v>0</v>
      </c>
      <c r="BZ237" s="51">
        <v>0</v>
      </c>
      <c r="CA237" s="51">
        <v>0</v>
      </c>
      <c r="CB237" s="51">
        <v>0</v>
      </c>
      <c r="CC237" s="51">
        <v>0</v>
      </c>
      <c r="CD237" s="51">
        <v>0</v>
      </c>
      <c r="CE237" s="51">
        <v>0</v>
      </c>
      <c r="CF237" s="51">
        <v>0</v>
      </c>
      <c r="CG237" s="51">
        <v>0</v>
      </c>
      <c r="CH237" s="51">
        <v>0</v>
      </c>
      <c r="CI237" s="51">
        <v>0</v>
      </c>
      <c r="CJ237" s="50">
        <f t="shared" si="88"/>
        <v>0</v>
      </c>
      <c r="CK237" s="50">
        <f t="shared" si="88"/>
        <v>0</v>
      </c>
      <c r="CL237" s="50">
        <f t="shared" si="87"/>
        <v>0</v>
      </c>
      <c r="CM237" s="50">
        <f t="shared" si="87"/>
        <v>0</v>
      </c>
      <c r="CN237" s="50">
        <f t="shared" si="87"/>
        <v>0</v>
      </c>
      <c r="CO237" s="50">
        <f t="shared" si="87"/>
        <v>0</v>
      </c>
      <c r="CP237" s="50">
        <f t="shared" si="87"/>
        <v>0</v>
      </c>
      <c r="CQ237" s="50">
        <f t="shared" si="87"/>
        <v>0</v>
      </c>
      <c r="CR237" s="50">
        <f t="shared" si="87"/>
        <v>0</v>
      </c>
      <c r="CS237" s="50">
        <f t="shared" si="80"/>
        <v>0</v>
      </c>
      <c r="CT237" s="50">
        <f t="shared" si="80"/>
        <v>0</v>
      </c>
      <c r="CU237" s="50">
        <f t="shared" si="80"/>
        <v>0</v>
      </c>
      <c r="CV237" s="50">
        <f t="shared" si="80"/>
        <v>0</v>
      </c>
      <c r="CW237" s="50">
        <f t="shared" si="80"/>
        <v>0</v>
      </c>
      <c r="CX237" s="53" t="str">
        <f>'[1]6'!BL238</f>
        <v>изменение сметной стоимости без  перерасчета смет, изменение ставки НДС</v>
      </c>
    </row>
    <row r="238" spans="1:102" ht="48" customHeight="1">
      <c r="A238" s="55" t="s">
        <v>325</v>
      </c>
      <c r="B238" s="49" t="str">
        <f>'[1]6'!B239</f>
        <v>ПИР. Реконструкция линейного объекта 2КЛ-10 кВ ТП-67-Тп-68 в районе ул.Бакунина</v>
      </c>
      <c r="C238" s="49" t="str">
        <f>'[1]6'!C239</f>
        <v>R_ПИР.2027.09</v>
      </c>
      <c r="D238" s="51">
        <f t="shared" si="95"/>
        <v>0</v>
      </c>
      <c r="E238" s="51">
        <f t="shared" si="95"/>
        <v>0</v>
      </c>
      <c r="F238" s="51">
        <f t="shared" si="95"/>
        <v>0</v>
      </c>
      <c r="G238" s="51">
        <f t="shared" si="95"/>
        <v>0</v>
      </c>
      <c r="H238" s="51">
        <f t="shared" si="95"/>
        <v>0</v>
      </c>
      <c r="I238" s="51">
        <f t="shared" si="95"/>
        <v>0</v>
      </c>
      <c r="J238" s="51">
        <f t="shared" si="95"/>
        <v>0</v>
      </c>
      <c r="K238" s="51">
        <f t="shared" si="95"/>
        <v>0</v>
      </c>
      <c r="L238" s="51">
        <f t="shared" si="95"/>
        <v>0</v>
      </c>
      <c r="M238" s="51">
        <f t="shared" si="95"/>
        <v>0</v>
      </c>
      <c r="N238" s="51">
        <f t="shared" si="95"/>
        <v>0</v>
      </c>
      <c r="O238" s="51">
        <f t="shared" si="95"/>
        <v>0</v>
      </c>
      <c r="P238" s="51">
        <f t="shared" si="95"/>
        <v>0</v>
      </c>
      <c r="Q238" s="51">
        <f t="shared" si="95"/>
        <v>0</v>
      </c>
      <c r="R238" s="50">
        <v>0</v>
      </c>
      <c r="S238" s="50">
        <v>0</v>
      </c>
      <c r="T238" s="50">
        <v>0</v>
      </c>
      <c r="U238" s="50">
        <v>0</v>
      </c>
      <c r="V238" s="50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1">
        <f>'[1]6'!Q239</f>
        <v>0</v>
      </c>
      <c r="AG238" s="51">
        <v>0</v>
      </c>
      <c r="AH238" s="51">
        <v>0</v>
      </c>
      <c r="AI238" s="51">
        <v>0</v>
      </c>
      <c r="AJ238" s="51">
        <f>'[1]6'!S239</f>
        <v>0</v>
      </c>
      <c r="AK238" s="51">
        <f>'[1]6'!T239</f>
        <v>0</v>
      </c>
      <c r="AL238" s="51">
        <f>'[1]6'!U239</f>
        <v>0</v>
      </c>
      <c r="AM238" s="52">
        <f>'[1]6'!W239</f>
        <v>0</v>
      </c>
      <c r="AN238" s="52">
        <v>0</v>
      </c>
      <c r="AO238" s="52">
        <v>0</v>
      </c>
      <c r="AP238" s="52">
        <v>0</v>
      </c>
      <c r="AQ238" s="52">
        <f>'[1]6'!Y239</f>
        <v>0</v>
      </c>
      <c r="AR238" s="52">
        <f>'[1]6'!Z239</f>
        <v>0</v>
      </c>
      <c r="AS238" s="52">
        <f>'[1]6'!AA239</f>
        <v>0</v>
      </c>
      <c r="AT238" s="51">
        <v>0</v>
      </c>
      <c r="AU238" s="51">
        <v>0</v>
      </c>
      <c r="AV238" s="51">
        <v>0</v>
      </c>
      <c r="AW238" s="51">
        <v>0</v>
      </c>
      <c r="AX238" s="51">
        <v>0</v>
      </c>
      <c r="AY238" s="51">
        <v>0</v>
      </c>
      <c r="AZ238" s="51">
        <v>0</v>
      </c>
      <c r="BA238" s="51">
        <v>0</v>
      </c>
      <c r="BB238" s="51">
        <v>0</v>
      </c>
      <c r="BC238" s="51">
        <v>0</v>
      </c>
      <c r="BD238" s="51">
        <v>0</v>
      </c>
      <c r="BE238" s="51">
        <v>0</v>
      </c>
      <c r="BF238" s="51">
        <v>0</v>
      </c>
      <c r="BG238" s="51">
        <v>0</v>
      </c>
      <c r="BH238" s="51">
        <v>0</v>
      </c>
      <c r="BI238" s="51">
        <v>0</v>
      </c>
      <c r="BJ238" s="51">
        <v>0</v>
      </c>
      <c r="BK238" s="51">
        <v>0</v>
      </c>
      <c r="BL238" s="51">
        <v>0</v>
      </c>
      <c r="BM238" s="51">
        <v>0</v>
      </c>
      <c r="BN238" s="51">
        <v>0</v>
      </c>
      <c r="BO238" s="51">
        <v>0</v>
      </c>
      <c r="BP238" s="51">
        <v>0</v>
      </c>
      <c r="BQ238" s="51">
        <v>0</v>
      </c>
      <c r="BR238" s="51">
        <v>0</v>
      </c>
      <c r="BS238" s="51">
        <v>0</v>
      </c>
      <c r="BT238" s="51">
        <v>0</v>
      </c>
      <c r="BU238" s="51">
        <v>0</v>
      </c>
      <c r="BV238" s="51">
        <v>0</v>
      </c>
      <c r="BW238" s="51">
        <v>0</v>
      </c>
      <c r="BX238" s="51">
        <v>0</v>
      </c>
      <c r="BY238" s="51">
        <v>0</v>
      </c>
      <c r="BZ238" s="51">
        <v>0</v>
      </c>
      <c r="CA238" s="51">
        <v>0</v>
      </c>
      <c r="CB238" s="51">
        <v>0</v>
      </c>
      <c r="CC238" s="51">
        <v>0</v>
      </c>
      <c r="CD238" s="51">
        <v>0</v>
      </c>
      <c r="CE238" s="51">
        <v>0</v>
      </c>
      <c r="CF238" s="51">
        <v>0</v>
      </c>
      <c r="CG238" s="51">
        <v>0</v>
      </c>
      <c r="CH238" s="51">
        <v>0</v>
      </c>
      <c r="CI238" s="51">
        <v>0</v>
      </c>
      <c r="CJ238" s="50">
        <f t="shared" si="88"/>
        <v>0</v>
      </c>
      <c r="CK238" s="50">
        <f t="shared" si="88"/>
        <v>0</v>
      </c>
      <c r="CL238" s="50">
        <f t="shared" si="87"/>
        <v>0</v>
      </c>
      <c r="CM238" s="50">
        <f t="shared" si="87"/>
        <v>0</v>
      </c>
      <c r="CN238" s="50">
        <f t="shared" si="87"/>
        <v>0</v>
      </c>
      <c r="CO238" s="50">
        <f t="shared" si="87"/>
        <v>0</v>
      </c>
      <c r="CP238" s="50">
        <f t="shared" si="87"/>
        <v>0</v>
      </c>
      <c r="CQ238" s="50">
        <f t="shared" si="87"/>
        <v>0</v>
      </c>
      <c r="CR238" s="50">
        <f t="shared" si="87"/>
        <v>0</v>
      </c>
      <c r="CS238" s="50">
        <f t="shared" si="80"/>
        <v>0</v>
      </c>
      <c r="CT238" s="50">
        <f t="shared" si="80"/>
        <v>0</v>
      </c>
      <c r="CU238" s="50">
        <f t="shared" si="80"/>
        <v>0</v>
      </c>
      <c r="CV238" s="50">
        <f t="shared" si="80"/>
        <v>0</v>
      </c>
      <c r="CW238" s="50">
        <f t="shared" si="80"/>
        <v>0</v>
      </c>
      <c r="CX238" s="53" t="str">
        <f>'[1]6'!BL239</f>
        <v>изменение сметной стоимости без  перерасчета смет, изменение ставки НДС</v>
      </c>
    </row>
    <row r="239" spans="1:102" ht="48" customHeight="1">
      <c r="A239" s="55" t="s">
        <v>326</v>
      </c>
      <c r="B239" s="49" t="str">
        <f>'[1]6'!B240</f>
        <v xml:space="preserve">ПИР. АСУ ТП АО «Пензенская горэлектросеть" </v>
      </c>
      <c r="C239" s="49" t="str">
        <f>'[1]6'!C240</f>
        <v>S_ПИР.2028.01</v>
      </c>
      <c r="D239" s="51">
        <f t="shared" si="95"/>
        <v>0</v>
      </c>
      <c r="E239" s="51">
        <f t="shared" si="95"/>
        <v>0</v>
      </c>
      <c r="F239" s="51">
        <f t="shared" si="95"/>
        <v>0</v>
      </c>
      <c r="G239" s="51">
        <f t="shared" si="94"/>
        <v>0</v>
      </c>
      <c r="H239" s="51">
        <f t="shared" si="94"/>
        <v>0</v>
      </c>
      <c r="I239" s="51">
        <f t="shared" si="94"/>
        <v>0</v>
      </c>
      <c r="J239" s="51">
        <f t="shared" si="94"/>
        <v>0</v>
      </c>
      <c r="K239" s="51">
        <f t="shared" si="94"/>
        <v>0</v>
      </c>
      <c r="L239" s="51">
        <f t="shared" si="94"/>
        <v>0</v>
      </c>
      <c r="M239" s="51">
        <f t="shared" si="94"/>
        <v>0</v>
      </c>
      <c r="N239" s="51">
        <f t="shared" si="94"/>
        <v>0</v>
      </c>
      <c r="O239" s="51">
        <f t="shared" si="94"/>
        <v>0</v>
      </c>
      <c r="P239" s="51">
        <f t="shared" si="94"/>
        <v>0</v>
      </c>
      <c r="Q239" s="51">
        <f t="shared" si="94"/>
        <v>0</v>
      </c>
      <c r="R239" s="50">
        <v>0</v>
      </c>
      <c r="S239" s="50">
        <v>0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1">
        <f>'[1]6'!Q240</f>
        <v>0</v>
      </c>
      <c r="AG239" s="51">
        <v>0</v>
      </c>
      <c r="AH239" s="51">
        <v>0</v>
      </c>
      <c r="AI239" s="51">
        <v>0</v>
      </c>
      <c r="AJ239" s="51">
        <f>'[1]6'!S240</f>
        <v>0</v>
      </c>
      <c r="AK239" s="51">
        <f>'[1]6'!T240</f>
        <v>0</v>
      </c>
      <c r="AL239" s="51">
        <f>'[1]6'!U240</f>
        <v>0</v>
      </c>
      <c r="AM239" s="52">
        <f>'[1]6'!W240</f>
        <v>0</v>
      </c>
      <c r="AN239" s="52">
        <v>0</v>
      </c>
      <c r="AO239" s="52">
        <v>0</v>
      </c>
      <c r="AP239" s="52">
        <v>0</v>
      </c>
      <c r="AQ239" s="52">
        <f>'[1]6'!Y240</f>
        <v>0</v>
      </c>
      <c r="AR239" s="52">
        <f>'[1]6'!Z240</f>
        <v>0</v>
      </c>
      <c r="AS239" s="52">
        <f>'[1]6'!AA240</f>
        <v>0</v>
      </c>
      <c r="AT239" s="51">
        <v>0</v>
      </c>
      <c r="AU239" s="51">
        <v>0</v>
      </c>
      <c r="AV239" s="51">
        <v>0</v>
      </c>
      <c r="AW239" s="51">
        <v>0</v>
      </c>
      <c r="AX239" s="51">
        <v>0</v>
      </c>
      <c r="AY239" s="51">
        <v>0</v>
      </c>
      <c r="AZ239" s="51">
        <v>0</v>
      </c>
      <c r="BA239" s="51">
        <v>0</v>
      </c>
      <c r="BB239" s="51">
        <v>0</v>
      </c>
      <c r="BC239" s="51">
        <v>0</v>
      </c>
      <c r="BD239" s="51">
        <v>0</v>
      </c>
      <c r="BE239" s="51">
        <v>0</v>
      </c>
      <c r="BF239" s="51">
        <v>0</v>
      </c>
      <c r="BG239" s="51">
        <v>0</v>
      </c>
      <c r="BH239" s="51">
        <v>0</v>
      </c>
      <c r="BI239" s="51">
        <v>0</v>
      </c>
      <c r="BJ239" s="51">
        <v>0</v>
      </c>
      <c r="BK239" s="51">
        <v>0</v>
      </c>
      <c r="BL239" s="51">
        <v>0</v>
      </c>
      <c r="BM239" s="51">
        <v>0</v>
      </c>
      <c r="BN239" s="51">
        <v>0</v>
      </c>
      <c r="BO239" s="51">
        <v>0</v>
      </c>
      <c r="BP239" s="51">
        <v>0</v>
      </c>
      <c r="BQ239" s="51">
        <v>0</v>
      </c>
      <c r="BR239" s="51">
        <v>0</v>
      </c>
      <c r="BS239" s="51">
        <v>0</v>
      </c>
      <c r="BT239" s="51">
        <v>0</v>
      </c>
      <c r="BU239" s="51">
        <v>0</v>
      </c>
      <c r="BV239" s="51">
        <v>0</v>
      </c>
      <c r="BW239" s="51">
        <v>0</v>
      </c>
      <c r="BX239" s="51">
        <v>0</v>
      </c>
      <c r="BY239" s="51">
        <v>0</v>
      </c>
      <c r="BZ239" s="51">
        <v>0</v>
      </c>
      <c r="CA239" s="51">
        <v>0</v>
      </c>
      <c r="CB239" s="51">
        <v>0</v>
      </c>
      <c r="CC239" s="51">
        <v>0</v>
      </c>
      <c r="CD239" s="51">
        <v>0</v>
      </c>
      <c r="CE239" s="51">
        <v>0</v>
      </c>
      <c r="CF239" s="51">
        <v>0</v>
      </c>
      <c r="CG239" s="51">
        <v>0</v>
      </c>
      <c r="CH239" s="51">
        <v>0</v>
      </c>
      <c r="CI239" s="51">
        <v>0</v>
      </c>
      <c r="CJ239" s="50">
        <f t="shared" si="88"/>
        <v>0</v>
      </c>
      <c r="CK239" s="50">
        <f t="shared" si="88"/>
        <v>0</v>
      </c>
      <c r="CL239" s="50">
        <f t="shared" si="87"/>
        <v>0</v>
      </c>
      <c r="CM239" s="50">
        <f t="shared" si="87"/>
        <v>0</v>
      </c>
      <c r="CN239" s="50">
        <f t="shared" si="87"/>
        <v>0</v>
      </c>
      <c r="CO239" s="50">
        <f t="shared" si="87"/>
        <v>0</v>
      </c>
      <c r="CP239" s="50">
        <f t="shared" si="87"/>
        <v>0</v>
      </c>
      <c r="CQ239" s="50">
        <f t="shared" si="87"/>
        <v>0</v>
      </c>
      <c r="CR239" s="50">
        <f t="shared" si="87"/>
        <v>0</v>
      </c>
      <c r="CS239" s="50">
        <f t="shared" si="80"/>
        <v>0</v>
      </c>
      <c r="CT239" s="50">
        <f t="shared" si="80"/>
        <v>0</v>
      </c>
      <c r="CU239" s="50">
        <f t="shared" si="80"/>
        <v>0</v>
      </c>
      <c r="CV239" s="50">
        <f t="shared" si="80"/>
        <v>0</v>
      </c>
      <c r="CW239" s="50">
        <f t="shared" si="80"/>
        <v>0</v>
      </c>
      <c r="CX239" s="53" t="str">
        <f>'[1]6'!BL240</f>
        <v>изменение сметной стоимости без  перерасчета смет, изменение ставки НДС</v>
      </c>
    </row>
    <row r="240" spans="1:102" ht="48" customHeight="1">
      <c r="A240" s="55" t="s">
        <v>327</v>
      </c>
      <c r="B240" s="49" t="str">
        <f>'[1]6'!B241</f>
        <v>ПИР. Реконструкция линейного объекта КЛ-10кВ ПС "Арбеково" ф.23 - ТП-9 в районе ул. Мусоргского, г.Пенза</v>
      </c>
      <c r="C240" s="49" t="str">
        <f>'[1]6'!C241</f>
        <v>S_ПИР.2028.02</v>
      </c>
      <c r="D240" s="51">
        <f t="shared" si="95"/>
        <v>0</v>
      </c>
      <c r="E240" s="51">
        <f t="shared" si="95"/>
        <v>0</v>
      </c>
      <c r="F240" s="51">
        <f t="shared" si="95"/>
        <v>0</v>
      </c>
      <c r="G240" s="51">
        <f t="shared" si="94"/>
        <v>0</v>
      </c>
      <c r="H240" s="51">
        <f t="shared" si="94"/>
        <v>0</v>
      </c>
      <c r="I240" s="51">
        <f t="shared" si="94"/>
        <v>0</v>
      </c>
      <c r="J240" s="51">
        <f t="shared" si="94"/>
        <v>0</v>
      </c>
      <c r="K240" s="51">
        <f t="shared" si="94"/>
        <v>0</v>
      </c>
      <c r="L240" s="51">
        <f t="shared" si="94"/>
        <v>0</v>
      </c>
      <c r="M240" s="51">
        <f t="shared" si="94"/>
        <v>0</v>
      </c>
      <c r="N240" s="51">
        <f t="shared" si="94"/>
        <v>0</v>
      </c>
      <c r="O240" s="51">
        <f t="shared" si="94"/>
        <v>0</v>
      </c>
      <c r="P240" s="51">
        <f t="shared" si="94"/>
        <v>0</v>
      </c>
      <c r="Q240" s="51">
        <f t="shared" si="94"/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1">
        <f>'[1]6'!Q241</f>
        <v>0</v>
      </c>
      <c r="AG240" s="51">
        <v>0</v>
      </c>
      <c r="AH240" s="51">
        <v>0</v>
      </c>
      <c r="AI240" s="51">
        <v>0</v>
      </c>
      <c r="AJ240" s="51">
        <f>'[1]6'!S241</f>
        <v>0</v>
      </c>
      <c r="AK240" s="51">
        <f>'[1]6'!T241</f>
        <v>0</v>
      </c>
      <c r="AL240" s="51">
        <f>'[1]6'!U241</f>
        <v>0</v>
      </c>
      <c r="AM240" s="52">
        <f>'[1]6'!W241</f>
        <v>0</v>
      </c>
      <c r="AN240" s="52">
        <v>0</v>
      </c>
      <c r="AO240" s="52">
        <v>0</v>
      </c>
      <c r="AP240" s="52">
        <v>0</v>
      </c>
      <c r="AQ240" s="52">
        <f>'[1]6'!Y241</f>
        <v>0</v>
      </c>
      <c r="AR240" s="52">
        <f>'[1]6'!Z241</f>
        <v>0</v>
      </c>
      <c r="AS240" s="52">
        <f>'[1]6'!AA241</f>
        <v>0</v>
      </c>
      <c r="AT240" s="51">
        <v>0</v>
      </c>
      <c r="AU240" s="51">
        <v>0</v>
      </c>
      <c r="AV240" s="51">
        <v>0</v>
      </c>
      <c r="AW240" s="51">
        <v>0</v>
      </c>
      <c r="AX240" s="51">
        <v>0</v>
      </c>
      <c r="AY240" s="51">
        <v>0</v>
      </c>
      <c r="AZ240" s="51">
        <v>0</v>
      </c>
      <c r="BA240" s="51">
        <v>0</v>
      </c>
      <c r="BB240" s="51">
        <v>0</v>
      </c>
      <c r="BC240" s="51">
        <v>0</v>
      </c>
      <c r="BD240" s="51">
        <v>0</v>
      </c>
      <c r="BE240" s="51">
        <v>0</v>
      </c>
      <c r="BF240" s="51">
        <v>0</v>
      </c>
      <c r="BG240" s="51">
        <v>0</v>
      </c>
      <c r="BH240" s="51">
        <v>0</v>
      </c>
      <c r="BI240" s="51">
        <v>0</v>
      </c>
      <c r="BJ240" s="51">
        <v>0</v>
      </c>
      <c r="BK240" s="51">
        <v>0</v>
      </c>
      <c r="BL240" s="51">
        <v>0</v>
      </c>
      <c r="BM240" s="51">
        <v>0</v>
      </c>
      <c r="BN240" s="51">
        <v>0</v>
      </c>
      <c r="BO240" s="51">
        <v>0</v>
      </c>
      <c r="BP240" s="51">
        <v>0</v>
      </c>
      <c r="BQ240" s="51">
        <v>0</v>
      </c>
      <c r="BR240" s="51">
        <v>0</v>
      </c>
      <c r="BS240" s="51">
        <v>0</v>
      </c>
      <c r="BT240" s="51">
        <v>0</v>
      </c>
      <c r="BU240" s="51">
        <v>0</v>
      </c>
      <c r="BV240" s="51">
        <v>0</v>
      </c>
      <c r="BW240" s="51">
        <v>0</v>
      </c>
      <c r="BX240" s="51">
        <v>0</v>
      </c>
      <c r="BY240" s="51">
        <v>0</v>
      </c>
      <c r="BZ240" s="51">
        <v>0</v>
      </c>
      <c r="CA240" s="51">
        <v>0</v>
      </c>
      <c r="CB240" s="51">
        <v>0</v>
      </c>
      <c r="CC240" s="51">
        <v>0</v>
      </c>
      <c r="CD240" s="51">
        <v>0</v>
      </c>
      <c r="CE240" s="51">
        <v>0</v>
      </c>
      <c r="CF240" s="51">
        <v>0</v>
      </c>
      <c r="CG240" s="51">
        <v>0</v>
      </c>
      <c r="CH240" s="51">
        <v>0</v>
      </c>
      <c r="CI240" s="51">
        <v>0</v>
      </c>
      <c r="CJ240" s="50">
        <f t="shared" si="88"/>
        <v>0</v>
      </c>
      <c r="CK240" s="50">
        <f t="shared" si="88"/>
        <v>0</v>
      </c>
      <c r="CL240" s="50">
        <f t="shared" si="87"/>
        <v>0</v>
      </c>
      <c r="CM240" s="50">
        <f t="shared" si="87"/>
        <v>0</v>
      </c>
      <c r="CN240" s="50">
        <f t="shared" si="87"/>
        <v>0</v>
      </c>
      <c r="CO240" s="50">
        <f t="shared" si="87"/>
        <v>0</v>
      </c>
      <c r="CP240" s="50">
        <f t="shared" si="87"/>
        <v>0</v>
      </c>
      <c r="CQ240" s="50">
        <f t="shared" si="87"/>
        <v>0</v>
      </c>
      <c r="CR240" s="50">
        <f t="shared" si="87"/>
        <v>0</v>
      </c>
      <c r="CS240" s="50">
        <f t="shared" si="87"/>
        <v>0</v>
      </c>
      <c r="CT240" s="50">
        <f t="shared" si="87"/>
        <v>0</v>
      </c>
      <c r="CU240" s="50">
        <f t="shared" si="87"/>
        <v>0</v>
      </c>
      <c r="CV240" s="50">
        <f t="shared" si="87"/>
        <v>0</v>
      </c>
      <c r="CW240" s="50">
        <f t="shared" si="87"/>
        <v>0</v>
      </c>
      <c r="CX240" s="53" t="str">
        <f>'[1]6'!BL241</f>
        <v>изменение сметной стоимости без  перерасчета смет, изменение ставки НДС</v>
      </c>
    </row>
    <row r="241" spans="1:102" ht="48" customHeight="1">
      <c r="A241" s="55" t="s">
        <v>328</v>
      </c>
      <c r="B241" s="49" t="str">
        <f>'[1]6'!B242</f>
        <v>ПИР. Реконструкция линейного объекта КЛ-10кВ ПС "Терновка" ф.34 - ТП-10 в районе ул. Центральной, г.Пенза</v>
      </c>
      <c r="C241" s="49" t="str">
        <f>'[1]6'!C242</f>
        <v>S_ПИР.2028.03</v>
      </c>
      <c r="D241" s="51">
        <f t="shared" si="95"/>
        <v>0</v>
      </c>
      <c r="E241" s="51">
        <f t="shared" si="95"/>
        <v>0</v>
      </c>
      <c r="F241" s="51">
        <f t="shared" si="95"/>
        <v>0</v>
      </c>
      <c r="G241" s="51">
        <f t="shared" si="94"/>
        <v>0</v>
      </c>
      <c r="H241" s="51">
        <f t="shared" si="94"/>
        <v>0</v>
      </c>
      <c r="I241" s="51">
        <f t="shared" si="94"/>
        <v>0</v>
      </c>
      <c r="J241" s="51">
        <f t="shared" si="94"/>
        <v>0</v>
      </c>
      <c r="K241" s="51">
        <f t="shared" si="94"/>
        <v>0</v>
      </c>
      <c r="L241" s="51">
        <f t="shared" si="94"/>
        <v>0</v>
      </c>
      <c r="M241" s="51">
        <f t="shared" si="94"/>
        <v>0</v>
      </c>
      <c r="N241" s="51">
        <f t="shared" si="94"/>
        <v>0</v>
      </c>
      <c r="O241" s="51">
        <f t="shared" si="94"/>
        <v>0</v>
      </c>
      <c r="P241" s="51">
        <f t="shared" si="94"/>
        <v>0</v>
      </c>
      <c r="Q241" s="51">
        <f t="shared" si="94"/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1">
        <f>'[1]6'!Q242</f>
        <v>0</v>
      </c>
      <c r="AG241" s="51">
        <v>0</v>
      </c>
      <c r="AH241" s="51">
        <v>0</v>
      </c>
      <c r="AI241" s="51">
        <v>0</v>
      </c>
      <c r="AJ241" s="51">
        <f>'[1]6'!S242</f>
        <v>0</v>
      </c>
      <c r="AK241" s="51">
        <f>'[1]6'!T242</f>
        <v>0</v>
      </c>
      <c r="AL241" s="51">
        <f>'[1]6'!U242</f>
        <v>0</v>
      </c>
      <c r="AM241" s="52">
        <f>'[1]6'!W242</f>
        <v>0</v>
      </c>
      <c r="AN241" s="52">
        <v>0</v>
      </c>
      <c r="AO241" s="52">
        <v>0</v>
      </c>
      <c r="AP241" s="52">
        <v>0</v>
      </c>
      <c r="AQ241" s="52">
        <f>'[1]6'!Y242</f>
        <v>0</v>
      </c>
      <c r="AR241" s="52">
        <f>'[1]6'!Z242</f>
        <v>0</v>
      </c>
      <c r="AS241" s="52">
        <f>'[1]6'!AA242</f>
        <v>0</v>
      </c>
      <c r="AT241" s="51">
        <v>0</v>
      </c>
      <c r="AU241" s="51">
        <v>0</v>
      </c>
      <c r="AV241" s="51">
        <v>0</v>
      </c>
      <c r="AW241" s="51">
        <v>0</v>
      </c>
      <c r="AX241" s="51">
        <v>0</v>
      </c>
      <c r="AY241" s="51">
        <v>0</v>
      </c>
      <c r="AZ241" s="51">
        <v>0</v>
      </c>
      <c r="BA241" s="51">
        <v>0</v>
      </c>
      <c r="BB241" s="51">
        <v>0</v>
      </c>
      <c r="BC241" s="51">
        <v>0</v>
      </c>
      <c r="BD241" s="51">
        <v>0</v>
      </c>
      <c r="BE241" s="51">
        <v>0</v>
      </c>
      <c r="BF241" s="51">
        <v>0</v>
      </c>
      <c r="BG241" s="51">
        <v>0</v>
      </c>
      <c r="BH241" s="51">
        <v>0</v>
      </c>
      <c r="BI241" s="51">
        <v>0</v>
      </c>
      <c r="BJ241" s="51">
        <v>0</v>
      </c>
      <c r="BK241" s="51">
        <v>0</v>
      </c>
      <c r="BL241" s="51">
        <v>0</v>
      </c>
      <c r="BM241" s="51">
        <v>0</v>
      </c>
      <c r="BN241" s="51">
        <v>0</v>
      </c>
      <c r="BO241" s="51">
        <v>0</v>
      </c>
      <c r="BP241" s="51">
        <v>0</v>
      </c>
      <c r="BQ241" s="51">
        <v>0</v>
      </c>
      <c r="BR241" s="51">
        <v>0</v>
      </c>
      <c r="BS241" s="51">
        <v>0</v>
      </c>
      <c r="BT241" s="51">
        <v>0</v>
      </c>
      <c r="BU241" s="51">
        <v>0</v>
      </c>
      <c r="BV241" s="51">
        <v>0</v>
      </c>
      <c r="BW241" s="51">
        <v>0</v>
      </c>
      <c r="BX241" s="51">
        <v>0</v>
      </c>
      <c r="BY241" s="51">
        <v>0</v>
      </c>
      <c r="BZ241" s="51">
        <v>0</v>
      </c>
      <c r="CA241" s="51">
        <v>0</v>
      </c>
      <c r="CB241" s="51">
        <v>0</v>
      </c>
      <c r="CC241" s="51">
        <v>0</v>
      </c>
      <c r="CD241" s="51">
        <v>0</v>
      </c>
      <c r="CE241" s="51">
        <v>0</v>
      </c>
      <c r="CF241" s="51">
        <v>0</v>
      </c>
      <c r="CG241" s="51">
        <v>0</v>
      </c>
      <c r="CH241" s="51">
        <v>0</v>
      </c>
      <c r="CI241" s="51">
        <v>0</v>
      </c>
      <c r="CJ241" s="50">
        <f t="shared" si="88"/>
        <v>0</v>
      </c>
      <c r="CK241" s="50">
        <f t="shared" si="88"/>
        <v>0</v>
      </c>
      <c r="CL241" s="50">
        <f t="shared" si="87"/>
        <v>0</v>
      </c>
      <c r="CM241" s="50">
        <f t="shared" si="87"/>
        <v>0</v>
      </c>
      <c r="CN241" s="50">
        <f t="shared" si="87"/>
        <v>0</v>
      </c>
      <c r="CO241" s="50">
        <f t="shared" si="87"/>
        <v>0</v>
      </c>
      <c r="CP241" s="50">
        <f t="shared" si="87"/>
        <v>0</v>
      </c>
      <c r="CQ241" s="50">
        <f t="shared" si="87"/>
        <v>0</v>
      </c>
      <c r="CR241" s="50">
        <f t="shared" si="87"/>
        <v>0</v>
      </c>
      <c r="CS241" s="50">
        <f t="shared" si="87"/>
        <v>0</v>
      </c>
      <c r="CT241" s="50">
        <f t="shared" si="87"/>
        <v>0</v>
      </c>
      <c r="CU241" s="50">
        <f t="shared" si="87"/>
        <v>0</v>
      </c>
      <c r="CV241" s="50">
        <f t="shared" si="87"/>
        <v>0</v>
      </c>
      <c r="CW241" s="50">
        <f t="shared" si="87"/>
        <v>0</v>
      </c>
      <c r="CX241" s="53" t="str">
        <f>'[1]6'!BL242</f>
        <v>изменение сметной стоимости без  перерасчета смет, изменение ставки НДС</v>
      </c>
    </row>
    <row r="242" spans="1:102" ht="48" customHeight="1">
      <c r="A242" s="55" t="s">
        <v>329</v>
      </c>
      <c r="B242" s="49" t="str">
        <f>'[1]6'!B243</f>
        <v>ПИР АСУ ТП АО "Пензенская горэлектросеть" (10 шт)</v>
      </c>
      <c r="C242" s="49" t="str">
        <f>'[1]6'!C243</f>
        <v>T_ПИР.2029.01</v>
      </c>
      <c r="D242" s="51">
        <f t="shared" si="95"/>
        <v>0</v>
      </c>
      <c r="E242" s="51">
        <f t="shared" si="95"/>
        <v>0</v>
      </c>
      <c r="F242" s="51">
        <f t="shared" si="95"/>
        <v>0</v>
      </c>
      <c r="G242" s="51">
        <f t="shared" si="95"/>
        <v>0</v>
      </c>
      <c r="H242" s="51">
        <f t="shared" si="95"/>
        <v>0</v>
      </c>
      <c r="I242" s="51">
        <f t="shared" si="95"/>
        <v>0</v>
      </c>
      <c r="J242" s="51">
        <f t="shared" si="95"/>
        <v>0</v>
      </c>
      <c r="K242" s="51">
        <f t="shared" si="95"/>
        <v>0</v>
      </c>
      <c r="L242" s="51">
        <f t="shared" si="95"/>
        <v>0</v>
      </c>
      <c r="M242" s="51">
        <f t="shared" si="95"/>
        <v>0</v>
      </c>
      <c r="N242" s="51">
        <f t="shared" si="95"/>
        <v>0</v>
      </c>
      <c r="O242" s="51">
        <f t="shared" si="95"/>
        <v>0</v>
      </c>
      <c r="P242" s="51">
        <f t="shared" si="95"/>
        <v>0</v>
      </c>
      <c r="Q242" s="51">
        <f t="shared" si="95"/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1">
        <f>'[1]6'!Q243</f>
        <v>0</v>
      </c>
      <c r="AG242" s="51">
        <v>0</v>
      </c>
      <c r="AH242" s="51">
        <v>0</v>
      </c>
      <c r="AI242" s="51">
        <v>0</v>
      </c>
      <c r="AJ242" s="51">
        <f>'[1]6'!S243</f>
        <v>0</v>
      </c>
      <c r="AK242" s="51">
        <f>'[1]6'!T243</f>
        <v>0</v>
      </c>
      <c r="AL242" s="51">
        <f>'[1]6'!U243</f>
        <v>0</v>
      </c>
      <c r="AM242" s="52">
        <f>'[1]6'!W243</f>
        <v>0</v>
      </c>
      <c r="AN242" s="52">
        <v>0</v>
      </c>
      <c r="AO242" s="52">
        <v>0</v>
      </c>
      <c r="AP242" s="52">
        <v>0</v>
      </c>
      <c r="AQ242" s="52">
        <f>'[1]6'!Y243</f>
        <v>0</v>
      </c>
      <c r="AR242" s="52">
        <f>'[1]6'!Z243</f>
        <v>0</v>
      </c>
      <c r="AS242" s="52">
        <f>'[1]6'!AA243</f>
        <v>0</v>
      </c>
      <c r="AT242" s="51">
        <v>0</v>
      </c>
      <c r="AU242" s="51">
        <v>0</v>
      </c>
      <c r="AV242" s="51">
        <v>0</v>
      </c>
      <c r="AW242" s="51">
        <v>0</v>
      </c>
      <c r="AX242" s="51">
        <v>0</v>
      </c>
      <c r="AY242" s="51">
        <v>0</v>
      </c>
      <c r="AZ242" s="51">
        <v>0</v>
      </c>
      <c r="BA242" s="51">
        <v>0</v>
      </c>
      <c r="BB242" s="51">
        <v>0</v>
      </c>
      <c r="BC242" s="51">
        <v>0</v>
      </c>
      <c r="BD242" s="51">
        <v>0</v>
      </c>
      <c r="BE242" s="51">
        <v>0</v>
      </c>
      <c r="BF242" s="51">
        <v>0</v>
      </c>
      <c r="BG242" s="51">
        <v>0</v>
      </c>
      <c r="BH242" s="51">
        <v>0</v>
      </c>
      <c r="BI242" s="51">
        <v>0</v>
      </c>
      <c r="BJ242" s="51">
        <v>0</v>
      </c>
      <c r="BK242" s="51">
        <v>0</v>
      </c>
      <c r="BL242" s="51">
        <v>0</v>
      </c>
      <c r="BM242" s="51">
        <v>0</v>
      </c>
      <c r="BN242" s="51">
        <v>0</v>
      </c>
      <c r="BO242" s="51">
        <v>0</v>
      </c>
      <c r="BP242" s="51">
        <v>0</v>
      </c>
      <c r="BQ242" s="51">
        <v>0</v>
      </c>
      <c r="BR242" s="51">
        <v>0</v>
      </c>
      <c r="BS242" s="51">
        <v>0</v>
      </c>
      <c r="BT242" s="51">
        <v>0</v>
      </c>
      <c r="BU242" s="51">
        <v>0</v>
      </c>
      <c r="BV242" s="51">
        <f>'[1]6'!BA243</f>
        <v>0</v>
      </c>
      <c r="BW242" s="51">
        <f>'[1]6'!BB243</f>
        <v>0</v>
      </c>
      <c r="BX242" s="51">
        <v>0</v>
      </c>
      <c r="BY242" s="51">
        <v>0</v>
      </c>
      <c r="BZ242" s="51">
        <f>'[1]6'!BC243</f>
        <v>0</v>
      </c>
      <c r="CA242" s="51">
        <f>'[1]6'!BD243</f>
        <v>0</v>
      </c>
      <c r="CB242" s="51">
        <f>'[1]6'!BE243</f>
        <v>0</v>
      </c>
      <c r="CC242" s="51">
        <v>0</v>
      </c>
      <c r="CD242" s="51">
        <v>0</v>
      </c>
      <c r="CE242" s="51">
        <v>0</v>
      </c>
      <c r="CF242" s="51">
        <v>0</v>
      </c>
      <c r="CG242" s="51">
        <v>0</v>
      </c>
      <c r="CH242" s="51">
        <v>0</v>
      </c>
      <c r="CI242" s="51">
        <v>0</v>
      </c>
      <c r="CJ242" s="50">
        <f t="shared" si="88"/>
        <v>0</v>
      </c>
      <c r="CK242" s="50">
        <f t="shared" si="88"/>
        <v>0</v>
      </c>
      <c r="CL242" s="50">
        <f t="shared" si="87"/>
        <v>0</v>
      </c>
      <c r="CM242" s="50">
        <f t="shared" si="87"/>
        <v>0</v>
      </c>
      <c r="CN242" s="50">
        <f t="shared" si="87"/>
        <v>0</v>
      </c>
      <c r="CO242" s="50">
        <f t="shared" si="87"/>
        <v>0</v>
      </c>
      <c r="CP242" s="50">
        <f t="shared" si="87"/>
        <v>0</v>
      </c>
      <c r="CQ242" s="50">
        <f t="shared" si="87"/>
        <v>0</v>
      </c>
      <c r="CR242" s="50">
        <f t="shared" si="87"/>
        <v>0</v>
      </c>
      <c r="CS242" s="50">
        <f t="shared" si="87"/>
        <v>0</v>
      </c>
      <c r="CT242" s="50">
        <f t="shared" si="87"/>
        <v>0</v>
      </c>
      <c r="CU242" s="50">
        <f t="shared" si="87"/>
        <v>0</v>
      </c>
      <c r="CV242" s="50">
        <f t="shared" si="87"/>
        <v>0</v>
      </c>
      <c r="CW242" s="50">
        <f t="shared" si="87"/>
        <v>0</v>
      </c>
      <c r="CX242" s="53" t="str">
        <f>'[1]6'!BL243</f>
        <v>изменение сметной стоимости без  перерасчета смет, изменение ставки НДС</v>
      </c>
    </row>
    <row r="243" spans="1:102" hidden="1">
      <c r="A243" s="55"/>
      <c r="B243" s="49"/>
      <c r="C243" s="49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1"/>
      <c r="AG243" s="51"/>
      <c r="AH243" s="51"/>
      <c r="AI243" s="51"/>
      <c r="AJ243" s="51"/>
      <c r="AK243" s="51"/>
      <c r="AL243" s="51"/>
      <c r="AM243" s="52"/>
      <c r="AN243" s="52"/>
      <c r="AO243" s="52"/>
      <c r="AP243" s="52"/>
      <c r="AQ243" s="52"/>
      <c r="AR243" s="52"/>
      <c r="AS243" s="52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63"/>
      <c r="BP243" s="63"/>
      <c r="BQ243" s="63"/>
      <c r="BR243" s="63"/>
      <c r="BS243" s="63"/>
      <c r="BT243" s="63"/>
      <c r="BU243" s="63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51"/>
      <c r="CH243" s="51"/>
      <c r="CI243" s="51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35"/>
    </row>
    <row r="244" spans="1:102" hidden="1">
      <c r="A244" s="55"/>
      <c r="B244" s="49"/>
      <c r="C244" s="49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1"/>
      <c r="AG244" s="51"/>
      <c r="AH244" s="51"/>
      <c r="AI244" s="51"/>
      <c r="AJ244" s="51"/>
      <c r="AK244" s="51"/>
      <c r="AL244" s="51"/>
      <c r="AM244" s="52"/>
      <c r="AN244" s="52"/>
      <c r="AO244" s="52"/>
      <c r="AP244" s="52"/>
      <c r="AQ244" s="52"/>
      <c r="AR244" s="52"/>
      <c r="AS244" s="52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63"/>
      <c r="BP244" s="63"/>
      <c r="BQ244" s="63"/>
      <c r="BR244" s="63"/>
      <c r="BS244" s="63"/>
      <c r="BT244" s="63"/>
      <c r="BU244" s="63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0"/>
      <c r="CK244" s="50"/>
      <c r="CL244" s="50"/>
      <c r="CM244" s="50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35"/>
    </row>
    <row r="245" spans="1:102" s="65" customFormat="1">
      <c r="A245" s="61" t="s">
        <v>330</v>
      </c>
      <c r="B245" s="78" t="str">
        <f>'[1]6'!B245</f>
        <v>Строительство зданий и сооружений</v>
      </c>
      <c r="C245" s="57">
        <f>'[1]6'!C245</f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  <c r="BD245" s="33">
        <v>0</v>
      </c>
      <c r="BE245" s="33">
        <v>0</v>
      </c>
      <c r="BF245" s="33">
        <v>0</v>
      </c>
      <c r="BG245" s="33">
        <v>0</v>
      </c>
      <c r="BH245" s="33">
        <v>0</v>
      </c>
      <c r="BI245" s="33">
        <v>0</v>
      </c>
      <c r="BJ245" s="33">
        <v>0</v>
      </c>
      <c r="BK245" s="33">
        <v>0</v>
      </c>
      <c r="BL245" s="33">
        <v>0</v>
      </c>
      <c r="BM245" s="33">
        <v>0</v>
      </c>
      <c r="BN245" s="33">
        <v>0</v>
      </c>
      <c r="BO245" s="33">
        <v>0</v>
      </c>
      <c r="BP245" s="33">
        <v>0</v>
      </c>
      <c r="BQ245" s="33">
        <v>0</v>
      </c>
      <c r="BR245" s="33">
        <v>0</v>
      </c>
      <c r="BS245" s="33">
        <v>0</v>
      </c>
      <c r="BT245" s="33">
        <v>0</v>
      </c>
      <c r="BU245" s="33">
        <v>0</v>
      </c>
      <c r="BV245" s="33">
        <v>0</v>
      </c>
      <c r="BW245" s="33">
        <v>0</v>
      </c>
      <c r="BX245" s="33">
        <v>0</v>
      </c>
      <c r="BY245" s="33">
        <v>0</v>
      </c>
      <c r="BZ245" s="33">
        <v>0</v>
      </c>
      <c r="CA245" s="33">
        <v>0</v>
      </c>
      <c r="CB245" s="33">
        <v>0</v>
      </c>
      <c r="CC245" s="33">
        <v>0</v>
      </c>
      <c r="CD245" s="33">
        <v>0</v>
      </c>
      <c r="CE245" s="33">
        <v>0</v>
      </c>
      <c r="CF245" s="33">
        <v>0</v>
      </c>
      <c r="CG245" s="33">
        <v>0</v>
      </c>
      <c r="CH245" s="33">
        <v>0</v>
      </c>
      <c r="CI245" s="33">
        <v>0</v>
      </c>
      <c r="CJ245" s="3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>
        <v>0</v>
      </c>
      <c r="CR245" s="33">
        <v>0</v>
      </c>
      <c r="CS245" s="33">
        <v>0</v>
      </c>
      <c r="CT245" s="33">
        <v>0</v>
      </c>
      <c r="CU245" s="33">
        <v>0</v>
      </c>
      <c r="CV245" s="33">
        <v>0</v>
      </c>
      <c r="CW245" s="33">
        <v>0</v>
      </c>
      <c r="CX245" s="64"/>
    </row>
  </sheetData>
  <mergeCells count="32">
    <mergeCell ref="BH10:BN10"/>
    <mergeCell ref="BO10:BU10"/>
    <mergeCell ref="BV10:CB10"/>
    <mergeCell ref="CC10:CI10"/>
    <mergeCell ref="CJ10:CP10"/>
    <mergeCell ref="CQ10:CW10"/>
    <mergeCell ref="CX8:CX11"/>
    <mergeCell ref="AF9:AS9"/>
    <mergeCell ref="AT9:BG9"/>
    <mergeCell ref="BH9:BU9"/>
    <mergeCell ref="BV9:CI9"/>
    <mergeCell ref="CJ9:CW9"/>
    <mergeCell ref="AF10:AL10"/>
    <mergeCell ref="AM10:AS10"/>
    <mergeCell ref="AT10:AZ10"/>
    <mergeCell ref="BA10:BG10"/>
    <mergeCell ref="A8:A11"/>
    <mergeCell ref="B8:B11"/>
    <mergeCell ref="C8:C11"/>
    <mergeCell ref="D8:Q9"/>
    <mergeCell ref="R8:AE9"/>
    <mergeCell ref="AF8:CW8"/>
    <mergeCell ref="D10:J10"/>
    <mergeCell ref="K10:Q10"/>
    <mergeCell ref="R10:X10"/>
    <mergeCell ref="Y10:AE10"/>
    <mergeCell ref="CR2:CX2"/>
    <mergeCell ref="CR3:CX3"/>
    <mergeCell ref="CT4:CX4"/>
    <mergeCell ref="A5:CW5"/>
    <mergeCell ref="A6:CW6"/>
    <mergeCell ref="A7:CW7"/>
  </mergeCells>
  <pageMargins left="0.25" right="0.25" top="0.75" bottom="0.75" header="0.3" footer="0.3"/>
  <pageSetup paperSize="8" scale="18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2026-04-29T08:50:18Z</dcterms:created>
  <dcterms:modified xsi:type="dcterms:W3CDTF">2026-04-29T08:50:35Z</dcterms:modified>
</cp:coreProperties>
</file>